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Modernizacja instalcji ppoż GDAŃSK\Connect\"/>
    </mc:Choice>
  </mc:AlternateContent>
  <xr:revisionPtr revIDLastSave="0" documentId="8_{18ED4145-B660-4A2A-A3F7-F97D483A6D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3B" sheetId="1" r:id="rId1"/>
    <sheet name="13A" sheetId="2" r:id="rId2"/>
    <sheet name="13A Klapy p.poż wentylacja" sheetId="4" r:id="rId3"/>
  </sheets>
  <definedNames>
    <definedName name="_xlnm.Print_Area" localSheetId="1">'13A'!$A$1:$F$36</definedName>
    <definedName name="_xlnm.Print_Area" localSheetId="2">'13A Klapy p.poż wentylacja'!$A$1:$F$10</definedName>
    <definedName name="_xlnm.Print_Area" localSheetId="0">'13B'!$A$1:$G$120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<sst xmlns="http://schemas.openxmlformats.org/spreadsheetml/2006/main" count="455" uniqueCount="276">
  <si>
    <t>Kondygnacja</t>
  </si>
  <si>
    <t>Oznaczenie na rysunku</t>
  </si>
  <si>
    <t>Nazwa elementu</t>
  </si>
  <si>
    <t>Ilość</t>
  </si>
  <si>
    <t>Uwagi</t>
  </si>
  <si>
    <t>P01</t>
  </si>
  <si>
    <t>2 komplety</t>
  </si>
  <si>
    <t>P02</t>
  </si>
  <si>
    <t>przepust p.poż. rura stalowa Ø 80</t>
  </si>
  <si>
    <t>1 komplet</t>
  </si>
  <si>
    <t>P03</t>
  </si>
  <si>
    <t>przepust p.poż. rura stalowa Ø 100</t>
  </si>
  <si>
    <t>P04</t>
  </si>
  <si>
    <t>P05</t>
  </si>
  <si>
    <t>P06</t>
  </si>
  <si>
    <t>4 komplety</t>
  </si>
  <si>
    <t>P07</t>
  </si>
  <si>
    <t>P08</t>
  </si>
  <si>
    <t>P09</t>
  </si>
  <si>
    <t>P10</t>
  </si>
  <si>
    <t>przepust p.poż. rura stalowa Ø 200</t>
  </si>
  <si>
    <t>D01</t>
  </si>
  <si>
    <t>Nawiewnik higrosterowalny Aereco</t>
  </si>
  <si>
    <t>montaż w ramie istniejących drzwi</t>
  </si>
  <si>
    <t>montaż na istniejącym kanale wentylacyjnym EI60</t>
  </si>
  <si>
    <t>Poziom + 1,10</t>
  </si>
  <si>
    <t>D02</t>
  </si>
  <si>
    <t>Likwidacja drzwi stalowych 90cm</t>
  </si>
  <si>
    <t>Komplet demontażu drzwi wraz ze ściankądziałową gr 12cm</t>
  </si>
  <si>
    <t>D03</t>
  </si>
  <si>
    <t>11,5m2</t>
  </si>
  <si>
    <t>Sufit podwieszany RIGIPS,  h=2,45m, 11,5m2</t>
  </si>
  <si>
    <t>REI60, korekta instalacji istniejących!</t>
  </si>
  <si>
    <t>D04</t>
  </si>
  <si>
    <t>Tryskacze</t>
  </si>
  <si>
    <t>Przebudowa 2 tryskaczy pod sufit podwieszany</t>
  </si>
  <si>
    <t>D05</t>
  </si>
  <si>
    <t>Przeniesienie istniejącej rozdzielnicy elektrycznej</t>
  </si>
  <si>
    <t>Istniejąca rozdzielnica w szafce stalowej 80x120</t>
  </si>
  <si>
    <t>D06</t>
  </si>
  <si>
    <t>Odbojnica D1</t>
  </si>
  <si>
    <t>D07</t>
  </si>
  <si>
    <t>Odbojnica D1a</t>
  </si>
  <si>
    <t>wg. detalu D1</t>
  </si>
  <si>
    <t>wg. detalu D1a</t>
  </si>
  <si>
    <t>Z01</t>
  </si>
  <si>
    <t>Zamurowanie wnęki 1x2m</t>
  </si>
  <si>
    <t>2m2</t>
  </si>
  <si>
    <t>Silka M12 REI60</t>
  </si>
  <si>
    <t>Z02</t>
  </si>
  <si>
    <t>Wykonanie otworu 86x72cm</t>
  </si>
  <si>
    <t>0,62m2</t>
  </si>
  <si>
    <t>Ściana żelbetowa gr. 30cm</t>
  </si>
  <si>
    <t>Z03</t>
  </si>
  <si>
    <t>Zamurowanie otworu 90x60cm</t>
  </si>
  <si>
    <t>0,54m2</t>
  </si>
  <si>
    <t>Silka M18, wełna mineralna 18cm, wyprawa tynkarska</t>
  </si>
  <si>
    <t>D08</t>
  </si>
  <si>
    <t>8 kompletów</t>
  </si>
  <si>
    <t xml:space="preserve">Przebudowa 8 tryskaczy pod kanały wentylacyjne, wg. detalu PT  </t>
  </si>
  <si>
    <t>Poziom +6,50</t>
  </si>
  <si>
    <t>D09</t>
  </si>
  <si>
    <t xml:space="preserve">Przebudowa 2 tryskaczy pod kanały wentylacyjne, wg. detalu PT  </t>
  </si>
  <si>
    <t>D10</t>
  </si>
  <si>
    <t>Drzwi ewakuacyjne D3</t>
  </si>
  <si>
    <t>1 szt</t>
  </si>
  <si>
    <t xml:space="preserve">wg. zestawienia stolarki </t>
  </si>
  <si>
    <t>przepust p.poż. rura stalowa Ø 230</t>
  </si>
  <si>
    <t>przepust p.poż kabel Ø 50</t>
  </si>
  <si>
    <t>3 komplety</t>
  </si>
  <si>
    <t>EI120, ściana 30cm</t>
  </si>
  <si>
    <t>EI60, ściana 30 cm</t>
  </si>
  <si>
    <t>Poziom +11,90</t>
  </si>
  <si>
    <t>EI60, ściana 15cm</t>
  </si>
  <si>
    <t>przepust podłogowy p.poż. rura stalowa Ø100</t>
  </si>
  <si>
    <t>EI60, podłoga  30cm</t>
  </si>
  <si>
    <t>przepust p.poż. rura żeliwna Ø 150</t>
  </si>
  <si>
    <t>D11</t>
  </si>
  <si>
    <t xml:space="preserve">Przebudowa 4 tryskaczy pod kanały wentylacyjne, wg. detalu PT  </t>
  </si>
  <si>
    <t>Poziom:   -1,10</t>
  </si>
  <si>
    <t>Aereco EXR HIGRO® – wariant do profilu aluminiowego; zakres prac: 1-oczyscic rame,; 2-nawieracic otwory; 3-zamontowac nawiewnik</t>
  </si>
  <si>
    <t>drzwi stalowe 80x200, wraz z ościeżnica stalowa; rozbiórka ścianki z cegły dziurwaki gr.12cm - o pow. 2m2; wywóz odpadów,; wyrównanie ścin tynkiem, malowanie</t>
  </si>
  <si>
    <t xml:space="preserve">System Rigips z płyt GKF 2x gr.12,5mm, na stelażu stalowym, malowanie 2x nfarbą akrylową </t>
  </si>
  <si>
    <t>zamurowanie silka M18, tynk cem-wap. Gr.1,5cm, malowanie farbą akrylową 2x.</t>
  </si>
  <si>
    <t>drzwi stalowe 80x200 bezklasowe; wyciecie otwory w ściance stalowej o wym.100x201cm, osadzenie drzwi, obróbki.</t>
  </si>
  <si>
    <t>Opis technologii i zakres prac</t>
  </si>
  <si>
    <t>EI120, demontaż starego okna, montaż, klamka na kluczyk</t>
  </si>
  <si>
    <t>okno p.poż 174X143cm</t>
  </si>
  <si>
    <t>Okno z profili aluminiowych, szklenie 3-szybowe, klamka z kluczykien, odpornosć EI120; zakres prac: 1-demontaż istn,okna; 2-oczyszczenie ościeża' 3-osadzenie nowego okna; 4-montaż parapetu' 5-obróbki elewacyjne' 6-oznaczenie okna od środka.</t>
  </si>
  <si>
    <t>okno p.poż 100x170</t>
  </si>
  <si>
    <t>poziom + 9,40</t>
  </si>
  <si>
    <t>Technologia A</t>
  </si>
  <si>
    <t>EI60, ściana gr. 25cm</t>
  </si>
  <si>
    <t>3 komplet</t>
  </si>
  <si>
    <t>P20</t>
  </si>
  <si>
    <t>EI60, ściana 12 cm + 12cm RIGIPS</t>
  </si>
  <si>
    <t>przepust p.poż. Rura kanalizacyjna Ø 60</t>
  </si>
  <si>
    <t>P19</t>
  </si>
  <si>
    <t>6 kompletów</t>
  </si>
  <si>
    <t>przepust p.poż. rura stalowa Ø 60</t>
  </si>
  <si>
    <t>P18</t>
  </si>
  <si>
    <t>P17</t>
  </si>
  <si>
    <t>Technologia C-1</t>
  </si>
  <si>
    <t>EI60, ściana 25 cm</t>
  </si>
  <si>
    <t>przepust p.poż kabel Ø 60</t>
  </si>
  <si>
    <t>P16</t>
  </si>
  <si>
    <t>poziom + 5,80</t>
  </si>
  <si>
    <t>System Rigips - 2x płuta GKF gr.12,5mm na ruście stalowym, pow. ogółem 8m2</t>
  </si>
  <si>
    <t>REI60</t>
  </si>
  <si>
    <t>zabudowa systemowa RIGIPS 30x80x50cm</t>
  </si>
  <si>
    <t>R01</t>
  </si>
  <si>
    <t>Wykonać nwy włącznik schodowy, okablowanie 10m, włącznik, montaż, obróbka, malowanie.</t>
  </si>
  <si>
    <t>wykonać okablowanie dł. 8m i włącznik</t>
  </si>
  <si>
    <t>włącznik schodowy</t>
  </si>
  <si>
    <t>A01</t>
  </si>
  <si>
    <t>Technologia C-2</t>
  </si>
  <si>
    <t>EI120, ściana gr. 25cm</t>
  </si>
  <si>
    <t>przepust pasma kablowego podposadzkowe 90cm</t>
  </si>
  <si>
    <t>P15</t>
  </si>
  <si>
    <t>EI60, ściana gr. 12cm</t>
  </si>
  <si>
    <t>P14</t>
  </si>
  <si>
    <t>P13</t>
  </si>
  <si>
    <t>przepust p.poż. 2 kable Ø 40</t>
  </si>
  <si>
    <t>P12</t>
  </si>
  <si>
    <t>przepust pasma kablowego podposadzkowe 20cm</t>
  </si>
  <si>
    <t>P11</t>
  </si>
  <si>
    <t>przepust p.poż kabel Ø 40</t>
  </si>
  <si>
    <t>przepust pasma kablowego podposadzkowe 30cm</t>
  </si>
  <si>
    <t>EI120, strop gr. 30cm</t>
  </si>
  <si>
    <t>przepust stropowy na 2 kable 8 cm</t>
  </si>
  <si>
    <t>przepust pasma kablowego 4x30cm</t>
  </si>
  <si>
    <t>Poziom + 1,20</t>
  </si>
  <si>
    <t>Poziom + 5,80</t>
  </si>
  <si>
    <t>Poziom  + 1,20</t>
  </si>
  <si>
    <t>1szt.</t>
  </si>
  <si>
    <t>Klapa oddymiająca Prolight C100 z siłownikiem elektrycznym</t>
  </si>
  <si>
    <t>1 szt.</t>
  </si>
  <si>
    <t>Wykonanie dopuszczenia jednostkowego dla kanału EIS120 jak w pkt 1 zestawienia</t>
  </si>
  <si>
    <t>1 kpl.</t>
  </si>
  <si>
    <t>Demontaż istniejącego okablowania systemu oddymiania klatki wraz z centralką zasilająco sterującą i przyciskami</t>
  </si>
  <si>
    <t>Demontaż klapy napowietrzającej</t>
  </si>
  <si>
    <t>6mb</t>
  </si>
  <si>
    <t>Demontaż kanał z płyt EIS60 o wymiarze 1000x1300 z kratką czerpną</t>
  </si>
  <si>
    <t>12 m</t>
  </si>
  <si>
    <t>NHXCH PH90 ekranowany 4x2,5</t>
  </si>
  <si>
    <t>30 m</t>
  </si>
  <si>
    <t>HDGs 2x2,5</t>
  </si>
  <si>
    <t>40 m</t>
  </si>
  <si>
    <t>HTKSHekw PH90 4x2x1</t>
  </si>
  <si>
    <t>70 m</t>
  </si>
  <si>
    <t>YnTKSYekw 2x2x1</t>
  </si>
  <si>
    <t xml:space="preserve">1 szt. </t>
  </si>
  <si>
    <t>Czujnik wiatr-deszcz RS-2</t>
  </si>
  <si>
    <t>2 szt.</t>
  </si>
  <si>
    <t>Mcr RPO-1 ręczny przycisk oddymiania</t>
  </si>
  <si>
    <t>PRZYCISK PRZEWIETRZANIA LT</t>
  </si>
  <si>
    <t>Centrala zasilająca mcr Omega Pro z akumulatorami Mercor</t>
  </si>
  <si>
    <t>Wentylator mcr Monsun mcr Monsun 56/2-1,5-555/8-4/D25/BO Mercor</t>
  </si>
  <si>
    <t>Klapa pożarowa WIP PRO /V 900x600</t>
  </si>
  <si>
    <t xml:space="preserve">Kanał stalowy ocynkowany kołnierzowy, d-560 L-500mm, osiatkowany </t>
  </si>
  <si>
    <t>kanał redukcja stalowa ocynkowana kołnierz/ramka d-560/700x560 długość 500mm</t>
  </si>
  <si>
    <t>1 szt, L-500mm luźna ramka 2szt., kolano prostokątne stalowe 90’ 700x560 2 szt.</t>
  </si>
  <si>
    <t xml:space="preserve">Czerpnia ścienna ocynkowana 900x600, kanał stal ocynk 700x560 ramka L-1000mm luźna ramka </t>
  </si>
  <si>
    <t>Siłownik BE24</t>
  </si>
  <si>
    <t xml:space="preserve">Wydajność 8100 m3/h spręż 350Pa, moc 1,5 kW, średnica d-560, wibroizolatory 4 szt., stopy montażowe 2 szt, króciec elastyczny 1 szt. przeciwkołnierz 2 szt. wyłącznik serwisowy 1 szt. </t>
  </si>
  <si>
    <t>Zasilanie rezerwowe, przyciski RPO 2 szt, funkcja przewietrzania, sterowanie klapą dymową, klapą pożarowa z siłownikiem BE, falownik</t>
  </si>
  <si>
    <t>Mercor</t>
  </si>
  <si>
    <t>do rozbiórki</t>
  </si>
  <si>
    <t>Mcr LAM 650x2500</t>
  </si>
  <si>
    <t>22mb</t>
  </si>
  <si>
    <t>Demontaż kanał z płyt EIS60 o wymiarze 650x2500 z kratką czerpną</t>
  </si>
  <si>
    <t>6 m</t>
  </si>
  <si>
    <t xml:space="preserve">46 m </t>
  </si>
  <si>
    <t>80 m</t>
  </si>
  <si>
    <t>Zasilanie rezerwowe, przyciski RPO 2 szt, funkcja przewietrzania, sterowanie klapą dymową, klapą pożarowa z siłownikiem BE,  falownik</t>
  </si>
  <si>
    <t>Klapa pożarowa WIP PRO /V 560x560 BE24</t>
  </si>
  <si>
    <t>Kanał Promaduct (Promat) gr płyty 50mm przekrój 500x800mm długość 24mb, kanał redukcja stalowa ocynkowana kołnierz/ramka d-560/560x560 długość 200mm, Kanał stalowy ocynkowany kołnierzowy, d-560 L-500mm, osiatkowany</t>
  </si>
  <si>
    <t>klapa p.poż. Siłownik 24V DC ze sprężyną powrotną rura wentylacyjna Ø 200</t>
  </si>
  <si>
    <t>Klapa EI60 Siłownik 24V DC ze sprężyną powrotną Ø200</t>
  </si>
  <si>
    <t xml:space="preserve">Klapa EI120 Siłownik 24V DC ze sprężyną powrotną Ø250, </t>
  </si>
  <si>
    <t>Klapa EI120 Siłownik 24V DC ze sprężyną powrotną montaż na kanał 50x25cm</t>
  </si>
  <si>
    <t>istniejący element tylko do podłączernia</t>
  </si>
  <si>
    <t>Rozłącznik bezpiecznikowy Eaton Z-SLS/NEOZ/1+N</t>
  </si>
  <si>
    <t>Eaton</t>
  </si>
  <si>
    <t>Wkładka topikowa D01 gG 16A/230V</t>
  </si>
  <si>
    <t>ETI</t>
  </si>
  <si>
    <t>NHXH-J PH90/E90 3x25 mm2 </t>
  </si>
  <si>
    <t>TECHNOKABEL</t>
  </si>
  <si>
    <t>232 mb</t>
  </si>
  <si>
    <t>NHXH-J PH90/E90 3x35 mm2 </t>
  </si>
  <si>
    <t>316 mb</t>
  </si>
  <si>
    <t>Rura osłonowa AROT DVR 110 mm zewnętrzna niebieska</t>
  </si>
  <si>
    <t>85 mb</t>
  </si>
  <si>
    <t>BAKS</t>
  </si>
  <si>
    <t>36 mb (12 szt x 3 m)</t>
  </si>
  <si>
    <t>Uchwyt trójkątny UTM/UTMO</t>
  </si>
  <si>
    <t>72 szt.</t>
  </si>
  <si>
    <t>Śruba z łbem grzybkowym SGKM8x14</t>
  </si>
  <si>
    <t>Śruba rozporowa PSROM8x75</t>
  </si>
  <si>
    <t>144 szt.</t>
  </si>
  <si>
    <t>Uchwyt kablowy UK1/UKO1</t>
  </si>
  <si>
    <t>120 szt.</t>
  </si>
  <si>
    <t>252 mb (84 szt x 3 m)</t>
  </si>
  <si>
    <t>Wspornik WPCB</t>
  </si>
  <si>
    <t>252 szt.</t>
  </si>
  <si>
    <t>Wysięgnik WWS/WWSO</t>
  </si>
  <si>
    <t>Blacha rozporowa BR45/2</t>
  </si>
  <si>
    <t>Śruba SMM10x70</t>
  </si>
  <si>
    <t>504 szt.</t>
  </si>
  <si>
    <t xml:space="preserve">Podkładka PP10 </t>
  </si>
  <si>
    <t>Śruba rozporowa PSROM10x80</t>
  </si>
  <si>
    <t>Koryta pionowe zewnętrzne ciężkie KZC100H50/3 + pokrywa</t>
  </si>
  <si>
    <t>15 mb</t>
  </si>
  <si>
    <t>Łącznik LZCH50</t>
  </si>
  <si>
    <t>12 szt.</t>
  </si>
  <si>
    <t>Śruba SGKFM6x12</t>
  </si>
  <si>
    <t>80 szt.</t>
  </si>
  <si>
    <t>Rura osłonowa metalowa do wyprowadzenia trasy kablowej</t>
  </si>
  <si>
    <t>3 m</t>
  </si>
  <si>
    <t xml:space="preserve">Drabinki pionowe ocynkowane DUP/DUOP100H60/3 
(szerokość 100mm, wysokość 60mm, długość 3m) E90 </t>
  </si>
  <si>
    <t xml:space="preserve">Drabinki poziome ocynkowane DUP/DUOP100H60/3 
(szerokość 100mm, wysokość 60mm, długość 3m) E90 </t>
  </si>
  <si>
    <t>BAKS, Minimalna grubość warstwy cynkowej ochronnej to 70 μm dla elementów takich jak drabiny, wsporniki, łączniki, pokrywy koryt, itp. oraz 40 μm dla śrub, nakrętek, podkładek. Wymagany rodzaj stali: stal cynkowana ogniowo</t>
  </si>
  <si>
    <t>Moduł wejścia / wyjścia BX-OI3, 2we, 1we optozłącza, 1wy (60W) failsafe</t>
  </si>
  <si>
    <t>Obudowa modułu dla BX-OI3/BX-O1/BX-I2/BX-AIM/BX-IOM/BX-IM4  (do zastosowania wewnątrz budynku)</t>
  </si>
  <si>
    <t>Moduł wejścia / wyjścia BX-O2I4</t>
  </si>
  <si>
    <t>Obudowa modułu dla BX-REL4/BX-O2I4 (do zastosowania wewnątrz budynku)</t>
  </si>
  <si>
    <t>Okablowanie YnTKSYekw 1x2x1</t>
  </si>
  <si>
    <t xml:space="preserve">Klapy odcinające ppoż. KP-W4-05P_02, KP-N4-05P_03, KP-N4-05_02 </t>
  </si>
  <si>
    <t>3 szt.</t>
  </si>
  <si>
    <t>demontaż</t>
  </si>
  <si>
    <t>50 m</t>
  </si>
  <si>
    <t>150 m</t>
  </si>
  <si>
    <t xml:space="preserve">Okablowanie bezhalogenowe N2XH‑O 2x1,5 </t>
  </si>
  <si>
    <t>Rura sztywna bezhalogenowa RLHF 18 biała z PC/ABS, 320N 03.112 3m</t>
  </si>
  <si>
    <t>20 szt.</t>
  </si>
  <si>
    <t>15 szt.</t>
  </si>
  <si>
    <t>lokalizacja korytarz przy klatce K2</t>
  </si>
  <si>
    <t>lokalizacja węzeł cieplny</t>
  </si>
  <si>
    <t>Demontaż klapy napowietrzającej Mcr LAM 1000x1300</t>
  </si>
  <si>
    <t>Okablowanie bezhalogenowe N2XH‑O 2x1,5</t>
  </si>
  <si>
    <t xml:space="preserve">Podnoszenie płyt betonowych </t>
  </si>
  <si>
    <t>Wykopanie ziemi pod montaż tras kablowych ziemnych zewnętrznych</t>
  </si>
  <si>
    <t>70 mb</t>
  </si>
  <si>
    <t>Kanał Promaduct (Promat) gr płyty 50mm przekrój 900x600mm długość 8mb,</t>
  </si>
  <si>
    <t>ZAKRES ROZBUDOWY SSP</t>
  </si>
  <si>
    <t>ZAKRES ZASILANIA CENTRAL ODDYMIANIA</t>
  </si>
  <si>
    <t>ZAKRES ODDYMIANIA</t>
  </si>
  <si>
    <t>ZAKRES BUDOWLANKA/ARCHITEKTURA</t>
  </si>
  <si>
    <t>30 szt.</t>
  </si>
  <si>
    <t>27 szt.</t>
  </si>
  <si>
    <t>mocowania UDF E90</t>
  </si>
  <si>
    <t>250 szt.</t>
  </si>
  <si>
    <t>275 szt.</t>
  </si>
  <si>
    <t>Pokrywa z zamk. korytka PZKZC100/3 (</t>
  </si>
  <si>
    <t>15mb</t>
  </si>
  <si>
    <t>Łącznik drabin LDC/LDOCH60F</t>
  </si>
  <si>
    <t>24 szt.</t>
  </si>
  <si>
    <t>168 SZT.</t>
  </si>
  <si>
    <t xml:space="preserve">klapa pożarowa odcinająca: mcr FID S / mcr FID S p/P; zakres robót jak wyżej
</t>
  </si>
  <si>
    <t xml:space="preserve">klapa pożarowa odcinająca: mcr FID S/S p/P Ø250; zakres robót jak wyżej
</t>
  </si>
  <si>
    <t xml:space="preserve">klapa pożarowa odcinające: Mercor mcr FID S, napęd 24V. ; zakres robót: 1-kanal odsłonić z izolacji; 2-wyciecie ist.kanalu; 3-montaż klapy; 4-zabezpieczyć przejście kanalu przez ściane; 5-wypełnić wełną min i wykończyć masą ogniochronną (podłaczenie do SSP i oznakowanie w cześći SSP)
</t>
  </si>
  <si>
    <t>P09-A</t>
  </si>
  <si>
    <t xml:space="preserve">przepust kabli zasilajacych w kanale pod posadzką w </t>
  </si>
  <si>
    <t>Klatka K1 (-1,26)</t>
  </si>
  <si>
    <r>
      <rPr>
        <b/>
        <sz val="11"/>
        <color rgb="FFFF0000"/>
        <rFont val="Arial"/>
        <family val="2"/>
        <charset val="238"/>
      </rPr>
      <t>Technologia A</t>
    </r>
    <r>
      <rPr>
        <sz val="11"/>
        <color theme="1"/>
        <rFont val="Arial"/>
        <family val="2"/>
        <charset val="238"/>
      </rPr>
      <t xml:space="preserve"> : system - mcr Polylack Elastic (masa ogniochronna); zakres robót: 1-usunąć istniejące wypełnienia (pianki montażowe, zaprawy, silikony, luźne fragmenty tynku), 2-powiekszyć otwór do wymaganego wymiaru, 3-oczyścić szczelinę pomiędzy rurą a murem z pyłu i zabrudzeń, 4-uszczelnienie systemowe typu MERCOR : wełna mineralna klasy A1 o gęstości min. 150 kg/m³ oraz masa ogniochronna po obu stronach przegrody. 5-oznakować przepustu i oznaczenie.
</t>
    </r>
  </si>
  <si>
    <r>
      <rPr>
        <b/>
        <sz val="11"/>
        <color rgb="FFFF0000"/>
        <rFont val="Arial"/>
        <family val="2"/>
        <charset val="238"/>
      </rPr>
      <t>Technologia A</t>
    </r>
    <r>
      <rPr>
        <sz val="11"/>
        <color theme="1"/>
        <rFont val="Arial"/>
        <family val="2"/>
        <charset val="238"/>
      </rPr>
      <t xml:space="preserve"> </t>
    </r>
  </si>
  <si>
    <r>
      <t>Kanały stalowe cynkowane dwustronnie wg PN-EN10346 powłoka cynkowa 275 g/m</t>
    </r>
    <r>
      <rPr>
        <b/>
        <vertAlign val="superscript"/>
        <sz val="11"/>
        <color theme="1"/>
        <rFont val="Arial"/>
        <family val="2"/>
        <charset val="238"/>
      </rPr>
      <t xml:space="preserve">2 </t>
    </r>
    <r>
      <rPr>
        <b/>
        <sz val="11"/>
        <color theme="1"/>
        <rFont val="Arial"/>
        <family val="2"/>
        <charset val="238"/>
      </rPr>
      <t>, grubość blachy kanałów 1mm. Do wszystkich kanałów przewidzieć zawiesia z prętów gwintowanych na poprzeczkach wg DTR producentów</t>
    </r>
  </si>
  <si>
    <t>TRASA KABLOWA Z S10</t>
  </si>
  <si>
    <t>przepust p.poż. rura stalowa Ø 180</t>
  </si>
  <si>
    <r>
      <rPr>
        <b/>
        <sz val="12"/>
        <color rgb="FFFF0000"/>
        <rFont val="Arial"/>
        <family val="2"/>
        <charset val="238"/>
      </rPr>
      <t>Technologia A</t>
    </r>
    <r>
      <rPr>
        <sz val="12"/>
        <color theme="1"/>
        <rFont val="Arial"/>
        <family val="2"/>
        <charset val="238"/>
      </rPr>
      <t xml:space="preserve"> : system - mcr Polylack Elastic (masa ogniochronna); zakres robót: 1-usunąć istniejące wypełnienia (pianki montażowe, zaprawy, silikony, luźne fragmenty tynku), 2-powiekszyć otwór do wymaganego wymiaru, 3-oczyścić szczelinę pomiędzy rurą a murem z pyłu i zabrudzeń, 4-uszczelnienie systemowe typu MERCOR : wełna mineralna klasy A1 o gęstości min. 150 kg/m³ oraz masa ogniochronna po obu stronach przegrody. 5-oznakować przepustu i oznaczenie.</t>
    </r>
  </si>
  <si>
    <r>
      <rPr>
        <b/>
        <sz val="12"/>
        <color rgb="FF0070C0"/>
        <rFont val="Arial"/>
        <family val="2"/>
        <charset val="238"/>
      </rPr>
      <t>Technologia C-2</t>
    </r>
    <r>
      <rPr>
        <sz val="12"/>
        <color theme="1"/>
        <rFont val="Arial"/>
        <family val="2"/>
        <charset val="238"/>
      </rPr>
      <t xml:space="preserve"> : system -mcr Polylack KG – przepust kablowy grupowy, uszczelnienie masą ogniochronną; zakres prac: 1-usunąć istniejące wypełnienia (pianki montażowe, zaprawy, silikony, luźne fragmenty tynku), 2-powiekszyć otwór do wymaganego wymiaru, 3-oczyścić szczelinę pomiędzy kablem a murem z pyłu i zabrudzeń, 4-uszczelnienie systemowe typu MERCOR : wełna mineralna klasy A1 o gęstości min. 150 kg/m³ oraz masa ogniochronna po obu stronach przegrody. 5-oznakować przepustu i oznaczenie.</t>
    </r>
  </si>
  <si>
    <r>
      <t>EI120,  kanał podposadzkowy</t>
    </r>
    <r>
      <rPr>
        <b/>
        <sz val="12"/>
        <color theme="1"/>
        <rFont val="Arial"/>
        <family val="2"/>
        <charset val="238"/>
      </rPr>
      <t xml:space="preserve"> (prace nie są ujęte w przedmiarze robót i zestawieniu materiałów)</t>
    </r>
  </si>
  <si>
    <r>
      <t>Zamurować otwór kanału o wymiarach ok.60x60cm bloczkami betonowymi gr. 18cm (EI 120), wstawić przepust w</t>
    </r>
    <r>
      <rPr>
        <b/>
        <sz val="12"/>
        <color rgb="FF0070C0"/>
        <rFont val="Arial"/>
        <family val="2"/>
        <charset val="238"/>
      </rPr>
      <t xml:space="preserve"> Technologii C-2</t>
    </r>
  </si>
  <si>
    <r>
      <rPr>
        <b/>
        <sz val="12"/>
        <color rgb="FF00B0F0"/>
        <rFont val="Arial"/>
        <family val="2"/>
        <charset val="238"/>
      </rPr>
      <t>Technologia C-1</t>
    </r>
    <r>
      <rPr>
        <sz val="12"/>
        <color theme="1"/>
        <rFont val="Arial"/>
        <family val="2"/>
        <charset val="238"/>
      </rPr>
      <t xml:space="preserve"> : system - mcr PS / mcr Polylack KG – przejście kablowe uszczelnione masą ogniochronną; zakres prac: 1-usunąć istniejące wypełnienia (pianki montażowe, zaprawy, silikony, luźne fragmenty tynku), 2-powiekszyć otwór do wymaganego wymiaru, 3-oczyścić szczelinę pomiędzy kablem a murem z pyłu i zabrudzeń, 4-uszczelnienie systemowe typu MERCOR : wełna mineralna klasy A1 o gęstości min. 150 kg/m³ oraz masa ogniochronna po obu stronach przegrody. 5-oznakować przepustu i oznaczenie.</t>
    </r>
  </si>
  <si>
    <r>
      <rPr>
        <b/>
        <sz val="12"/>
        <color rgb="FF00B050"/>
        <rFont val="Arial"/>
        <family val="2"/>
        <charset val="238"/>
      </rPr>
      <t>Technologia B</t>
    </r>
    <r>
      <rPr>
        <sz val="12"/>
        <color theme="1"/>
        <rFont val="Arial"/>
        <family val="2"/>
        <charset val="238"/>
      </rPr>
      <t xml:space="preserve"> : system - mcr PS (kołnierz ogniochronny); zakres robót: 1.oczyścic rurę; 2-założyć kołnierz syst. 3-oznakować przepust</t>
    </r>
  </si>
  <si>
    <r>
      <rPr>
        <b/>
        <sz val="12"/>
        <color theme="1"/>
        <rFont val="Arial"/>
        <family val="2"/>
        <charset val="238"/>
      </rPr>
      <t>13A</t>
    </r>
    <r>
      <rPr>
        <sz val="12"/>
        <color theme="1"/>
        <rFont val="Arial"/>
        <family val="2"/>
        <charset val="238"/>
      </rPr>
      <t xml:space="preserve"> Klapy p.poż wentylacja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</si>
</sst>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0" borderId="2" xfId="0" applyFont="1" applyBorder="1"/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wrapText="1"/>
    </xf>
    <xf numFmtId="0" fontId="12" fillId="0" borderId="2" xfId="0" applyFont="1" applyBorder="1"/>
    <xf numFmtId="0" fontId="12" fillId="0" borderId="2" xfId="0" applyFont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8" fillId="4" borderId="0" xfId="0" applyFont="1" applyFill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center" wrapText="1"/>
    </xf>
    <xf numFmtId="0" fontId="12" fillId="4" borderId="0" xfId="0" applyFont="1" applyFill="1" applyAlignment="1">
      <alignment horizont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0"/>
  <sheetViews>
    <sheetView tabSelected="1" view="pageBreakPreview" zoomScaleNormal="100"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13" sqref="A113:F113"/>
    </sheetView>
  </sheetViews>
  <sheetFormatPr defaultRowHeight="15" x14ac:dyDescent="0.25"/>
  <cols>
    <col min="1" max="1" width="14.5703125" style="6" customWidth="1"/>
    <col min="2" max="2" width="13.28515625" customWidth="1"/>
    <col min="3" max="3" width="46.7109375" style="19" customWidth="1"/>
    <col min="4" max="4" width="18.28515625" style="14" customWidth="1"/>
    <col min="5" max="5" width="236.140625" style="36" customWidth="1"/>
    <col min="6" max="6" width="51.140625" style="39" customWidth="1"/>
    <col min="7" max="7" width="6" customWidth="1"/>
  </cols>
  <sheetData>
    <row r="1" spans="1:6" ht="30" x14ac:dyDescent="0.25">
      <c r="A1" s="22" t="s">
        <v>0</v>
      </c>
      <c r="B1" s="22" t="s">
        <v>1</v>
      </c>
      <c r="C1" s="22" t="s">
        <v>2</v>
      </c>
      <c r="D1" s="23" t="s">
        <v>3</v>
      </c>
      <c r="E1" s="22" t="s">
        <v>4</v>
      </c>
      <c r="F1" s="24" t="s">
        <v>85</v>
      </c>
    </row>
    <row r="2" spans="1:6" x14ac:dyDescent="0.25">
      <c r="A2" s="78" t="s">
        <v>247</v>
      </c>
      <c r="B2" s="79"/>
      <c r="C2" s="79"/>
      <c r="D2" s="79"/>
      <c r="E2" s="79"/>
      <c r="F2" s="79"/>
    </row>
    <row r="3" spans="1:6" ht="48" customHeight="1" x14ac:dyDescent="0.25">
      <c r="A3" s="60" t="s">
        <v>79</v>
      </c>
      <c r="B3" s="25" t="s">
        <v>21</v>
      </c>
      <c r="C3" s="26" t="s">
        <v>22</v>
      </c>
      <c r="D3" s="27" t="s">
        <v>9</v>
      </c>
      <c r="E3" s="31" t="s">
        <v>23</v>
      </c>
      <c r="F3" s="28" t="s">
        <v>80</v>
      </c>
    </row>
    <row r="4" spans="1:6" ht="150.75" customHeight="1" x14ac:dyDescent="0.25">
      <c r="A4" s="60"/>
      <c r="B4" s="25" t="s">
        <v>5</v>
      </c>
      <c r="C4" s="26" t="s">
        <v>177</v>
      </c>
      <c r="D4" s="27" t="s">
        <v>9</v>
      </c>
      <c r="E4" s="31" t="s">
        <v>24</v>
      </c>
      <c r="F4" s="28" t="s">
        <v>264</v>
      </c>
    </row>
    <row r="5" spans="1:6" ht="54.75" customHeight="1" x14ac:dyDescent="0.25">
      <c r="A5" s="60" t="s">
        <v>25</v>
      </c>
      <c r="B5" s="25" t="s">
        <v>26</v>
      </c>
      <c r="C5" s="26" t="s">
        <v>27</v>
      </c>
      <c r="D5" s="27" t="s">
        <v>9</v>
      </c>
      <c r="E5" s="31" t="s">
        <v>28</v>
      </c>
      <c r="F5" s="28" t="s">
        <v>81</v>
      </c>
    </row>
    <row r="6" spans="1:6" ht="28.5" x14ac:dyDescent="0.25">
      <c r="A6" s="60"/>
      <c r="B6" s="25" t="s">
        <v>29</v>
      </c>
      <c r="C6" s="26" t="s">
        <v>31</v>
      </c>
      <c r="D6" s="27" t="s">
        <v>30</v>
      </c>
      <c r="E6" s="31" t="s">
        <v>32</v>
      </c>
      <c r="F6" s="28" t="s">
        <v>82</v>
      </c>
    </row>
    <row r="7" spans="1:6" x14ac:dyDescent="0.25">
      <c r="A7" s="60"/>
      <c r="B7" s="25" t="s">
        <v>33</v>
      </c>
      <c r="C7" s="26" t="s">
        <v>34</v>
      </c>
      <c r="D7" s="27" t="s">
        <v>6</v>
      </c>
      <c r="E7" s="31" t="s">
        <v>35</v>
      </c>
      <c r="F7" s="28"/>
    </row>
    <row r="8" spans="1:6" ht="30" x14ac:dyDescent="0.25">
      <c r="A8" s="60"/>
      <c r="B8" s="25" t="s">
        <v>36</v>
      </c>
      <c r="C8" s="26" t="s">
        <v>37</v>
      </c>
      <c r="D8" s="27" t="s">
        <v>9</v>
      </c>
      <c r="E8" s="31" t="s">
        <v>38</v>
      </c>
      <c r="F8" s="28"/>
    </row>
    <row r="9" spans="1:6" x14ac:dyDescent="0.25">
      <c r="A9" s="60"/>
      <c r="B9" s="25" t="s">
        <v>39</v>
      </c>
      <c r="C9" s="26" t="s">
        <v>40</v>
      </c>
      <c r="D9" s="27" t="s">
        <v>9</v>
      </c>
      <c r="E9" s="31" t="s">
        <v>43</v>
      </c>
      <c r="F9" s="58"/>
    </row>
    <row r="10" spans="1:6" x14ac:dyDescent="0.25">
      <c r="A10" s="60"/>
      <c r="B10" s="25" t="s">
        <v>41</v>
      </c>
      <c r="C10" s="26" t="s">
        <v>42</v>
      </c>
      <c r="D10" s="27" t="s">
        <v>9</v>
      </c>
      <c r="E10" s="31" t="s">
        <v>44</v>
      </c>
      <c r="F10" s="58"/>
    </row>
    <row r="11" spans="1:6" x14ac:dyDescent="0.25">
      <c r="A11" s="60"/>
      <c r="B11" s="25" t="s">
        <v>57</v>
      </c>
      <c r="C11" s="26" t="s">
        <v>34</v>
      </c>
      <c r="D11" s="29" t="s">
        <v>58</v>
      </c>
      <c r="E11" s="31" t="s">
        <v>59</v>
      </c>
      <c r="F11" s="28"/>
    </row>
    <row r="12" spans="1:6" ht="28.5" x14ac:dyDescent="0.25">
      <c r="A12" s="60"/>
      <c r="B12" s="25" t="s">
        <v>45</v>
      </c>
      <c r="C12" s="26" t="s">
        <v>46</v>
      </c>
      <c r="D12" s="27" t="s">
        <v>47</v>
      </c>
      <c r="E12" s="31" t="s">
        <v>48</v>
      </c>
      <c r="F12" s="28" t="s">
        <v>83</v>
      </c>
    </row>
    <row r="13" spans="1:6" x14ac:dyDescent="0.25">
      <c r="A13" s="60"/>
      <c r="B13" s="25" t="s">
        <v>49</v>
      </c>
      <c r="C13" s="26" t="s">
        <v>50</v>
      </c>
      <c r="D13" s="27" t="s">
        <v>51</v>
      </c>
      <c r="E13" s="31" t="s">
        <v>52</v>
      </c>
      <c r="F13" s="37"/>
    </row>
    <row r="14" spans="1:6" ht="28.5" x14ac:dyDescent="0.25">
      <c r="A14" s="60"/>
      <c r="B14" s="25" t="s">
        <v>53</v>
      </c>
      <c r="C14" s="26" t="s">
        <v>54</v>
      </c>
      <c r="D14" s="27" t="s">
        <v>55</v>
      </c>
      <c r="E14" s="31" t="s">
        <v>56</v>
      </c>
      <c r="F14" s="28" t="s">
        <v>83</v>
      </c>
    </row>
    <row r="15" spans="1:6" x14ac:dyDescent="0.25">
      <c r="A15" s="60" t="s">
        <v>60</v>
      </c>
      <c r="B15" s="25" t="s">
        <v>61</v>
      </c>
      <c r="C15" s="26" t="s">
        <v>34</v>
      </c>
      <c r="D15" s="27" t="s">
        <v>6</v>
      </c>
      <c r="E15" s="31" t="s">
        <v>62</v>
      </c>
      <c r="F15" s="28"/>
    </row>
    <row r="16" spans="1:6" ht="45.75" customHeight="1" x14ac:dyDescent="0.25">
      <c r="A16" s="60"/>
      <c r="B16" s="25" t="s">
        <v>63</v>
      </c>
      <c r="C16" s="26" t="s">
        <v>64</v>
      </c>
      <c r="D16" s="27" t="s">
        <v>65</v>
      </c>
      <c r="E16" s="31" t="s">
        <v>66</v>
      </c>
      <c r="F16" s="28" t="s">
        <v>84</v>
      </c>
    </row>
    <row r="17" spans="1:8" x14ac:dyDescent="0.25">
      <c r="A17" s="60"/>
      <c r="B17" s="25" t="s">
        <v>7</v>
      </c>
      <c r="C17" s="26" t="s">
        <v>67</v>
      </c>
      <c r="D17" s="27" t="s">
        <v>6</v>
      </c>
      <c r="E17" s="31" t="s">
        <v>70</v>
      </c>
      <c r="F17" s="58" t="s">
        <v>265</v>
      </c>
    </row>
    <row r="18" spans="1:8" x14ac:dyDescent="0.25">
      <c r="A18" s="60"/>
      <c r="B18" s="25" t="s">
        <v>10</v>
      </c>
      <c r="C18" s="26" t="s">
        <v>68</v>
      </c>
      <c r="D18" s="27" t="s">
        <v>69</v>
      </c>
      <c r="E18" s="31" t="s">
        <v>71</v>
      </c>
      <c r="F18" s="59"/>
    </row>
    <row r="19" spans="1:8" x14ac:dyDescent="0.25">
      <c r="A19" s="60" t="s">
        <v>72</v>
      </c>
      <c r="B19" s="25" t="s">
        <v>12</v>
      </c>
      <c r="C19" s="26" t="s">
        <v>8</v>
      </c>
      <c r="D19" s="27" t="s">
        <v>6</v>
      </c>
      <c r="E19" s="31" t="s">
        <v>73</v>
      </c>
      <c r="F19" s="59"/>
    </row>
    <row r="20" spans="1:8" x14ac:dyDescent="0.25">
      <c r="A20" s="60"/>
      <c r="B20" s="25" t="s">
        <v>13</v>
      </c>
      <c r="C20" s="26" t="s">
        <v>8</v>
      </c>
      <c r="D20" s="27" t="s">
        <v>6</v>
      </c>
      <c r="E20" s="31" t="s">
        <v>73</v>
      </c>
      <c r="F20" s="59"/>
    </row>
    <row r="21" spans="1:8" ht="30" x14ac:dyDescent="0.25">
      <c r="A21" s="60"/>
      <c r="B21" s="25" t="s">
        <v>14</v>
      </c>
      <c r="C21" s="26" t="s">
        <v>74</v>
      </c>
      <c r="D21" s="27" t="s">
        <v>6</v>
      </c>
      <c r="E21" s="31" t="s">
        <v>75</v>
      </c>
      <c r="F21" s="59"/>
    </row>
    <row r="22" spans="1:8" x14ac:dyDescent="0.25">
      <c r="A22" s="60"/>
      <c r="B22" s="25" t="s">
        <v>16</v>
      </c>
      <c r="C22" s="26" t="s">
        <v>76</v>
      </c>
      <c r="D22" s="27" t="s">
        <v>9</v>
      </c>
      <c r="E22" s="31" t="s">
        <v>73</v>
      </c>
      <c r="F22" s="59"/>
    </row>
    <row r="23" spans="1:8" x14ac:dyDescent="0.25">
      <c r="A23" s="60"/>
      <c r="B23" s="25" t="s">
        <v>17</v>
      </c>
      <c r="C23" s="26" t="s">
        <v>20</v>
      </c>
      <c r="D23" s="27" t="s">
        <v>9</v>
      </c>
      <c r="E23" s="31" t="s">
        <v>73</v>
      </c>
      <c r="F23" s="59"/>
    </row>
    <row r="24" spans="1:8" x14ac:dyDescent="0.25">
      <c r="A24" s="60"/>
      <c r="B24" s="25" t="s">
        <v>18</v>
      </c>
      <c r="C24" s="26" t="s">
        <v>11</v>
      </c>
      <c r="D24" s="27" t="s">
        <v>9</v>
      </c>
      <c r="E24" s="31" t="s">
        <v>73</v>
      </c>
      <c r="F24" s="59"/>
    </row>
    <row r="25" spans="1:8" x14ac:dyDescent="0.25">
      <c r="A25" s="60"/>
      <c r="B25" s="25" t="s">
        <v>19</v>
      </c>
      <c r="C25" s="26" t="s">
        <v>11</v>
      </c>
      <c r="D25" s="27" t="s">
        <v>15</v>
      </c>
      <c r="E25" s="31" t="s">
        <v>73</v>
      </c>
      <c r="F25" s="59"/>
    </row>
    <row r="26" spans="1:8" x14ac:dyDescent="0.25">
      <c r="A26" s="60"/>
      <c r="B26" s="25" t="s">
        <v>77</v>
      </c>
      <c r="C26" s="26" t="s">
        <v>34</v>
      </c>
      <c r="D26" s="27" t="s">
        <v>15</v>
      </c>
      <c r="E26" s="31" t="s">
        <v>78</v>
      </c>
      <c r="F26" s="28"/>
    </row>
    <row r="27" spans="1:8" ht="16.5" customHeight="1" x14ac:dyDescent="0.25">
      <c r="A27" s="78" t="s">
        <v>246</v>
      </c>
      <c r="B27" s="79"/>
      <c r="C27" s="79"/>
      <c r="D27" s="79"/>
      <c r="E27" s="79"/>
      <c r="F27" s="79"/>
    </row>
    <row r="28" spans="1:8" ht="30" x14ac:dyDescent="0.25">
      <c r="A28" s="56" t="s">
        <v>263</v>
      </c>
      <c r="B28" s="30"/>
      <c r="C28" s="31" t="s">
        <v>243</v>
      </c>
      <c r="D28" s="29" t="s">
        <v>138</v>
      </c>
      <c r="E28" s="57"/>
      <c r="F28" s="28"/>
    </row>
    <row r="29" spans="1:8" ht="45" x14ac:dyDescent="0.25">
      <c r="A29" s="56"/>
      <c r="B29" s="25"/>
      <c r="C29" s="31" t="s">
        <v>162</v>
      </c>
      <c r="D29" s="29" t="s">
        <v>65</v>
      </c>
      <c r="E29" s="57"/>
      <c r="F29" s="28"/>
    </row>
    <row r="30" spans="1:8" ht="30" x14ac:dyDescent="0.25">
      <c r="A30" s="56"/>
      <c r="B30" s="25"/>
      <c r="C30" s="31" t="s">
        <v>161</v>
      </c>
      <c r="D30" s="82" t="s">
        <v>138</v>
      </c>
      <c r="E30" s="57"/>
      <c r="F30" s="82"/>
    </row>
    <row r="31" spans="1:8" ht="45" x14ac:dyDescent="0.25">
      <c r="A31" s="56"/>
      <c r="B31" s="25"/>
      <c r="C31" s="31" t="s">
        <v>160</v>
      </c>
      <c r="D31" s="83"/>
      <c r="E31" s="57"/>
      <c r="F31" s="83"/>
      <c r="H31" s="7"/>
    </row>
    <row r="32" spans="1:8" ht="30" x14ac:dyDescent="0.25">
      <c r="A32" s="56"/>
      <c r="B32" s="25"/>
      <c r="C32" s="31" t="s">
        <v>159</v>
      </c>
      <c r="D32" s="83"/>
      <c r="E32" s="57"/>
      <c r="F32" s="83"/>
      <c r="H32" s="7"/>
    </row>
    <row r="33" spans="1:6" ht="92.25" x14ac:dyDescent="0.25">
      <c r="A33" s="56"/>
      <c r="B33" s="25"/>
      <c r="C33" s="31" t="s">
        <v>266</v>
      </c>
      <c r="D33" s="84"/>
      <c r="E33" s="57"/>
      <c r="F33" s="84"/>
    </row>
    <row r="34" spans="1:6" x14ac:dyDescent="0.25">
      <c r="A34" s="56"/>
      <c r="B34" s="25"/>
      <c r="C34" s="57" t="s">
        <v>158</v>
      </c>
      <c r="D34" s="56" t="s">
        <v>136</v>
      </c>
      <c r="E34" s="57" t="s">
        <v>163</v>
      </c>
      <c r="F34" s="82"/>
    </row>
    <row r="35" spans="1:6" x14ac:dyDescent="0.25">
      <c r="A35" s="56"/>
      <c r="B35" s="25"/>
      <c r="C35" s="57"/>
      <c r="D35" s="56"/>
      <c r="E35" s="57"/>
      <c r="F35" s="84"/>
    </row>
    <row r="36" spans="1:6" x14ac:dyDescent="0.25">
      <c r="A36" s="56"/>
      <c r="B36" s="25"/>
      <c r="C36" s="57" t="s">
        <v>157</v>
      </c>
      <c r="D36" s="56" t="s">
        <v>136</v>
      </c>
      <c r="E36" s="57" t="s">
        <v>164</v>
      </c>
      <c r="F36" s="82"/>
    </row>
    <row r="37" spans="1:6" x14ac:dyDescent="0.25">
      <c r="A37" s="56"/>
      <c r="B37" s="25"/>
      <c r="C37" s="57"/>
      <c r="D37" s="56"/>
      <c r="E37" s="57"/>
      <c r="F37" s="84"/>
    </row>
    <row r="38" spans="1:6" x14ac:dyDescent="0.25">
      <c r="A38" s="56"/>
      <c r="B38" s="25"/>
      <c r="C38" s="57" t="s">
        <v>156</v>
      </c>
      <c r="D38" s="56" t="s">
        <v>136</v>
      </c>
      <c r="E38" s="57" t="s">
        <v>165</v>
      </c>
      <c r="F38" s="82"/>
    </row>
    <row r="39" spans="1:6" x14ac:dyDescent="0.25">
      <c r="A39" s="56"/>
      <c r="B39" s="25"/>
      <c r="C39" s="57"/>
      <c r="D39" s="56"/>
      <c r="E39" s="57"/>
      <c r="F39" s="84"/>
    </row>
    <row r="40" spans="1:6" x14ac:dyDescent="0.25">
      <c r="A40" s="56"/>
      <c r="B40" s="25"/>
      <c r="C40" s="57" t="s">
        <v>155</v>
      </c>
      <c r="D40" s="56" t="s">
        <v>151</v>
      </c>
      <c r="E40" s="57" t="s">
        <v>166</v>
      </c>
      <c r="F40" s="82"/>
    </row>
    <row r="41" spans="1:6" x14ac:dyDescent="0.25">
      <c r="A41" s="56"/>
      <c r="B41" s="25"/>
      <c r="C41" s="57"/>
      <c r="D41" s="56"/>
      <c r="E41" s="57"/>
      <c r="F41" s="84"/>
    </row>
    <row r="42" spans="1:6" x14ac:dyDescent="0.25">
      <c r="A42" s="56"/>
      <c r="B42" s="25"/>
      <c r="C42" s="57" t="s">
        <v>154</v>
      </c>
      <c r="D42" s="56" t="s">
        <v>153</v>
      </c>
      <c r="E42" s="57" t="s">
        <v>166</v>
      </c>
      <c r="F42" s="82"/>
    </row>
    <row r="43" spans="1:6" x14ac:dyDescent="0.25">
      <c r="A43" s="56"/>
      <c r="B43" s="25"/>
      <c r="C43" s="57"/>
      <c r="D43" s="56"/>
      <c r="E43" s="57"/>
      <c r="F43" s="84"/>
    </row>
    <row r="44" spans="1:6" x14ac:dyDescent="0.25">
      <c r="A44" s="56"/>
      <c r="B44" s="25"/>
      <c r="C44" s="57" t="s">
        <v>152</v>
      </c>
      <c r="D44" s="56" t="s">
        <v>151</v>
      </c>
      <c r="E44" s="57" t="s">
        <v>166</v>
      </c>
      <c r="F44" s="82"/>
    </row>
    <row r="45" spans="1:6" x14ac:dyDescent="0.25">
      <c r="A45" s="56"/>
      <c r="B45" s="25"/>
      <c r="C45" s="57"/>
      <c r="D45" s="56"/>
      <c r="E45" s="57"/>
      <c r="F45" s="84"/>
    </row>
    <row r="46" spans="1:6" x14ac:dyDescent="0.25">
      <c r="A46" s="56"/>
      <c r="B46" s="25"/>
      <c r="C46" s="31" t="s">
        <v>150</v>
      </c>
      <c r="D46" s="29" t="s">
        <v>149</v>
      </c>
      <c r="E46" s="31"/>
      <c r="F46" s="37"/>
    </row>
    <row r="47" spans="1:6" ht="30" x14ac:dyDescent="0.25">
      <c r="A47" s="56"/>
      <c r="B47" s="25"/>
      <c r="C47" s="32" t="s">
        <v>233</v>
      </c>
      <c r="D47" s="28" t="s">
        <v>249</v>
      </c>
      <c r="E47" s="32"/>
      <c r="F47" s="37"/>
    </row>
    <row r="48" spans="1:6" x14ac:dyDescent="0.25">
      <c r="A48" s="56"/>
      <c r="B48" s="25"/>
      <c r="C48" s="31" t="s">
        <v>148</v>
      </c>
      <c r="D48" s="29" t="s">
        <v>147</v>
      </c>
      <c r="E48" s="31"/>
      <c r="F48" s="28"/>
    </row>
    <row r="49" spans="1:6" x14ac:dyDescent="0.25">
      <c r="A49" s="56"/>
      <c r="B49" s="25"/>
      <c r="C49" s="31" t="s">
        <v>146</v>
      </c>
      <c r="D49" s="29" t="s">
        <v>145</v>
      </c>
      <c r="E49" s="31"/>
      <c r="F49" s="28"/>
    </row>
    <row r="50" spans="1:6" x14ac:dyDescent="0.25">
      <c r="A50" s="56"/>
      <c r="B50" s="25"/>
      <c r="C50" s="31" t="s">
        <v>250</v>
      </c>
      <c r="D50" s="29" t="s">
        <v>251</v>
      </c>
      <c r="E50" s="31" t="s">
        <v>193</v>
      </c>
      <c r="F50" s="28"/>
    </row>
    <row r="51" spans="1:6" x14ac:dyDescent="0.25">
      <c r="A51" s="56"/>
      <c r="B51" s="25"/>
      <c r="C51" s="31" t="s">
        <v>144</v>
      </c>
      <c r="D51" s="29" t="s">
        <v>143</v>
      </c>
      <c r="E51" s="31"/>
      <c r="F51" s="28"/>
    </row>
    <row r="52" spans="1:6" ht="30" x14ac:dyDescent="0.25">
      <c r="A52" s="56"/>
      <c r="B52" s="25"/>
      <c r="C52" s="31" t="s">
        <v>142</v>
      </c>
      <c r="D52" s="29" t="s">
        <v>141</v>
      </c>
      <c r="E52" s="31"/>
      <c r="F52" s="28" t="s">
        <v>167</v>
      </c>
    </row>
    <row r="53" spans="1:6" x14ac:dyDescent="0.25">
      <c r="A53" s="56"/>
      <c r="B53" s="25"/>
      <c r="C53" s="66" t="s">
        <v>238</v>
      </c>
      <c r="D53" s="56" t="s">
        <v>65</v>
      </c>
      <c r="E53" s="57"/>
      <c r="F53" s="58" t="s">
        <v>167</v>
      </c>
    </row>
    <row r="54" spans="1:6" x14ac:dyDescent="0.25">
      <c r="A54" s="56"/>
      <c r="B54" s="25"/>
      <c r="C54" s="67"/>
      <c r="D54" s="56"/>
      <c r="E54" s="57"/>
      <c r="F54" s="58"/>
    </row>
    <row r="55" spans="1:6" ht="45" x14ac:dyDescent="0.25">
      <c r="A55" s="56"/>
      <c r="B55" s="25"/>
      <c r="C55" s="31" t="s">
        <v>139</v>
      </c>
      <c r="D55" s="29" t="s">
        <v>138</v>
      </c>
      <c r="E55" s="31"/>
      <c r="F55" s="28" t="s">
        <v>167</v>
      </c>
    </row>
    <row r="56" spans="1:6" ht="37.5" customHeight="1" x14ac:dyDescent="0.25">
      <c r="A56" s="56"/>
      <c r="B56" s="25"/>
      <c r="C56" s="31" t="s">
        <v>137</v>
      </c>
      <c r="D56" s="29" t="s">
        <v>136</v>
      </c>
      <c r="E56" s="31"/>
      <c r="F56" s="28"/>
    </row>
    <row r="57" spans="1:6" ht="30" x14ac:dyDescent="0.25">
      <c r="A57" s="56"/>
      <c r="B57" s="25"/>
      <c r="C57" s="31" t="s">
        <v>135</v>
      </c>
      <c r="D57" s="29" t="s">
        <v>134</v>
      </c>
      <c r="E57" s="31" t="s">
        <v>166</v>
      </c>
      <c r="F57" s="28" t="s">
        <v>181</v>
      </c>
    </row>
    <row r="59" spans="1:6" ht="78" customHeight="1" x14ac:dyDescent="0.25">
      <c r="A59" s="85"/>
      <c r="B59" s="3"/>
      <c r="C59" s="16" t="s">
        <v>176</v>
      </c>
      <c r="D59" s="5"/>
      <c r="E59" s="18"/>
      <c r="F59" s="10"/>
    </row>
    <row r="60" spans="1:6" x14ac:dyDescent="0.25">
      <c r="A60" s="85"/>
      <c r="B60" s="3"/>
      <c r="C60" s="61" t="s">
        <v>175</v>
      </c>
      <c r="D60" s="62" t="s">
        <v>136</v>
      </c>
      <c r="E60" s="57" t="s">
        <v>163</v>
      </c>
      <c r="F60" s="64"/>
    </row>
    <row r="61" spans="1:6" x14ac:dyDescent="0.25">
      <c r="A61" s="85"/>
      <c r="B61" s="3"/>
      <c r="C61" s="61"/>
      <c r="D61" s="62"/>
      <c r="E61" s="57"/>
      <c r="F61" s="65"/>
    </row>
    <row r="62" spans="1:6" x14ac:dyDescent="0.25">
      <c r="A62" s="85"/>
      <c r="B62" s="3"/>
      <c r="C62" s="61" t="s">
        <v>157</v>
      </c>
      <c r="D62" s="62" t="s">
        <v>136</v>
      </c>
      <c r="E62" s="57" t="s">
        <v>164</v>
      </c>
      <c r="F62" s="64"/>
    </row>
    <row r="63" spans="1:6" x14ac:dyDescent="0.25">
      <c r="A63" s="85"/>
      <c r="B63" s="3"/>
      <c r="C63" s="61"/>
      <c r="D63" s="62"/>
      <c r="E63" s="57"/>
      <c r="F63" s="65"/>
    </row>
    <row r="64" spans="1:6" x14ac:dyDescent="0.25">
      <c r="A64" s="85"/>
      <c r="B64" s="3"/>
      <c r="C64" s="61" t="s">
        <v>156</v>
      </c>
      <c r="D64" s="62" t="s">
        <v>136</v>
      </c>
      <c r="E64" s="57" t="s">
        <v>174</v>
      </c>
      <c r="F64" s="64"/>
    </row>
    <row r="65" spans="1:6" x14ac:dyDescent="0.25">
      <c r="A65" s="85"/>
      <c r="B65" s="3"/>
      <c r="C65" s="61"/>
      <c r="D65" s="62"/>
      <c r="E65" s="57"/>
      <c r="F65" s="65"/>
    </row>
    <row r="66" spans="1:6" x14ac:dyDescent="0.25">
      <c r="A66" s="85"/>
      <c r="B66" s="3"/>
      <c r="C66" s="61" t="s">
        <v>155</v>
      </c>
      <c r="D66" s="62" t="s">
        <v>151</v>
      </c>
      <c r="E66" s="57" t="s">
        <v>166</v>
      </c>
      <c r="F66" s="64"/>
    </row>
    <row r="67" spans="1:6" x14ac:dyDescent="0.25">
      <c r="A67" s="85"/>
      <c r="B67" s="3"/>
      <c r="C67" s="61"/>
      <c r="D67" s="62"/>
      <c r="E67" s="57"/>
      <c r="F67" s="65"/>
    </row>
    <row r="68" spans="1:6" x14ac:dyDescent="0.25">
      <c r="A68" s="85"/>
      <c r="B68" s="3"/>
      <c r="C68" s="61" t="s">
        <v>154</v>
      </c>
      <c r="D68" s="62" t="s">
        <v>153</v>
      </c>
      <c r="E68" s="57" t="s">
        <v>166</v>
      </c>
      <c r="F68" s="64"/>
    </row>
    <row r="69" spans="1:6" x14ac:dyDescent="0.25">
      <c r="A69" s="85"/>
      <c r="B69" s="3"/>
      <c r="C69" s="61"/>
      <c r="D69" s="62"/>
      <c r="E69" s="57"/>
      <c r="F69" s="65"/>
    </row>
    <row r="70" spans="1:6" x14ac:dyDescent="0.25">
      <c r="A70" s="85"/>
      <c r="B70" s="3"/>
      <c r="C70" s="61" t="s">
        <v>152</v>
      </c>
      <c r="D70" s="62" t="s">
        <v>151</v>
      </c>
      <c r="E70" s="57" t="s">
        <v>166</v>
      </c>
      <c r="F70" s="64"/>
    </row>
    <row r="71" spans="1:6" x14ac:dyDescent="0.25">
      <c r="A71" s="85"/>
      <c r="B71" s="3"/>
      <c r="C71" s="61"/>
      <c r="D71" s="62"/>
      <c r="E71" s="57"/>
      <c r="F71" s="65"/>
    </row>
    <row r="72" spans="1:6" x14ac:dyDescent="0.25">
      <c r="A72" s="85"/>
      <c r="B72" s="3"/>
      <c r="C72" s="16" t="s">
        <v>150</v>
      </c>
      <c r="D72" s="5" t="s">
        <v>173</v>
      </c>
      <c r="E72" s="31"/>
      <c r="F72" s="9"/>
    </row>
    <row r="73" spans="1:6" ht="30" x14ac:dyDescent="0.25">
      <c r="A73" s="85"/>
      <c r="B73" s="3"/>
      <c r="C73" s="17" t="s">
        <v>233</v>
      </c>
      <c r="D73" s="10" t="s">
        <v>248</v>
      </c>
      <c r="E73" s="17"/>
      <c r="F73" s="9"/>
    </row>
    <row r="74" spans="1:6" x14ac:dyDescent="0.25">
      <c r="A74" s="85"/>
      <c r="B74" s="3"/>
      <c r="C74" s="16" t="s">
        <v>148</v>
      </c>
      <c r="D74" s="5" t="s">
        <v>172</v>
      </c>
      <c r="E74" s="16"/>
      <c r="F74" s="10"/>
    </row>
    <row r="75" spans="1:6" x14ac:dyDescent="0.25">
      <c r="A75" s="85"/>
      <c r="B75" s="3"/>
      <c r="C75" s="16" t="s">
        <v>146</v>
      </c>
      <c r="D75" s="5" t="s">
        <v>147</v>
      </c>
      <c r="E75" s="16"/>
      <c r="F75" s="10"/>
    </row>
    <row r="76" spans="1:6" x14ac:dyDescent="0.25">
      <c r="A76" s="85"/>
      <c r="B76" s="3"/>
      <c r="C76" s="16" t="s">
        <v>250</v>
      </c>
      <c r="D76" s="5" t="s">
        <v>252</v>
      </c>
      <c r="E76" s="16" t="s">
        <v>193</v>
      </c>
      <c r="F76" s="10"/>
    </row>
    <row r="77" spans="1:6" x14ac:dyDescent="0.25">
      <c r="A77" s="85"/>
      <c r="B77" s="3"/>
      <c r="C77" s="16" t="s">
        <v>144</v>
      </c>
      <c r="D77" s="5" t="s">
        <v>171</v>
      </c>
      <c r="E77" s="16"/>
      <c r="F77" s="10"/>
    </row>
    <row r="78" spans="1:6" ht="30" x14ac:dyDescent="0.25">
      <c r="A78" s="85"/>
      <c r="B78" s="3"/>
      <c r="C78" s="16" t="s">
        <v>170</v>
      </c>
      <c r="D78" s="5" t="s">
        <v>169</v>
      </c>
      <c r="E78" s="16"/>
      <c r="F78" s="10" t="s">
        <v>167</v>
      </c>
    </row>
    <row r="79" spans="1:6" x14ac:dyDescent="0.25">
      <c r="A79" s="85"/>
      <c r="B79" s="3"/>
      <c r="C79" s="16" t="s">
        <v>140</v>
      </c>
      <c r="D79" s="62" t="s">
        <v>65</v>
      </c>
      <c r="E79" s="61"/>
      <c r="F79" s="63" t="s">
        <v>167</v>
      </c>
    </row>
    <row r="80" spans="1:6" x14ac:dyDescent="0.25">
      <c r="A80" s="85"/>
      <c r="B80" s="3"/>
      <c r="C80" s="16" t="s">
        <v>168</v>
      </c>
      <c r="D80" s="62"/>
      <c r="E80" s="61"/>
      <c r="F80" s="63"/>
    </row>
    <row r="81" spans="1:7" ht="45" x14ac:dyDescent="0.25">
      <c r="A81" s="85"/>
      <c r="B81" s="3"/>
      <c r="C81" s="16" t="s">
        <v>139</v>
      </c>
      <c r="D81" s="5" t="s">
        <v>138</v>
      </c>
      <c r="E81" s="16"/>
      <c r="F81" s="10" t="s">
        <v>167</v>
      </c>
    </row>
    <row r="82" spans="1:7" ht="30" x14ac:dyDescent="0.25">
      <c r="A82" s="85"/>
      <c r="B82" s="3"/>
      <c r="C82" s="16" t="s">
        <v>135</v>
      </c>
      <c r="D82" s="5" t="s">
        <v>134</v>
      </c>
      <c r="E82" s="16" t="s">
        <v>166</v>
      </c>
      <c r="F82" s="10" t="s">
        <v>181</v>
      </c>
    </row>
    <row r="83" spans="1:7" ht="15.75" x14ac:dyDescent="0.3">
      <c r="A83" s="68" t="s">
        <v>245</v>
      </c>
      <c r="B83" s="69"/>
      <c r="C83" s="69"/>
      <c r="D83" s="69"/>
      <c r="E83" s="69"/>
      <c r="F83" s="69"/>
    </row>
    <row r="84" spans="1:7" x14ac:dyDescent="0.25">
      <c r="A84" s="75" t="s">
        <v>267</v>
      </c>
      <c r="B84" s="3"/>
      <c r="C84" s="16" t="s">
        <v>182</v>
      </c>
      <c r="D84" s="8" t="s">
        <v>153</v>
      </c>
      <c r="E84" s="31" t="s">
        <v>183</v>
      </c>
      <c r="F84" s="9"/>
    </row>
    <row r="85" spans="1:7" x14ac:dyDescent="0.25">
      <c r="A85" s="76"/>
      <c r="B85" s="3"/>
      <c r="C85" s="20" t="s">
        <v>184</v>
      </c>
      <c r="D85" s="8" t="s">
        <v>153</v>
      </c>
      <c r="E85" s="35" t="s">
        <v>185</v>
      </c>
      <c r="F85" s="9"/>
    </row>
    <row r="86" spans="1:7" x14ac:dyDescent="0.25">
      <c r="A86" s="76"/>
      <c r="B86" s="3"/>
      <c r="C86" s="17" t="s">
        <v>186</v>
      </c>
      <c r="D86" s="8" t="s">
        <v>188</v>
      </c>
      <c r="E86" s="31" t="s">
        <v>187</v>
      </c>
      <c r="F86" s="38"/>
    </row>
    <row r="87" spans="1:7" x14ac:dyDescent="0.25">
      <c r="A87" s="76"/>
      <c r="B87" s="3"/>
      <c r="C87" s="17" t="s">
        <v>189</v>
      </c>
      <c r="D87" s="8" t="s">
        <v>190</v>
      </c>
      <c r="E87" s="31" t="s">
        <v>187</v>
      </c>
      <c r="F87" s="38"/>
    </row>
    <row r="88" spans="1:7" ht="30" x14ac:dyDescent="0.25">
      <c r="A88" s="76"/>
      <c r="B88" s="3"/>
      <c r="C88" s="20" t="s">
        <v>191</v>
      </c>
      <c r="D88" s="8" t="s">
        <v>192</v>
      </c>
      <c r="E88" s="31"/>
      <c r="F88" s="9"/>
    </row>
    <row r="89" spans="1:7" ht="30" x14ac:dyDescent="0.25">
      <c r="A89" s="76"/>
      <c r="B89" s="3"/>
      <c r="C89" s="20" t="s">
        <v>241</v>
      </c>
      <c r="D89" s="8" t="s">
        <v>242</v>
      </c>
      <c r="E89" s="31"/>
      <c r="F89" s="9"/>
    </row>
    <row r="90" spans="1:7" x14ac:dyDescent="0.25">
      <c r="A90" s="76"/>
      <c r="B90" s="3"/>
      <c r="C90" s="20" t="s">
        <v>240</v>
      </c>
      <c r="D90" s="8" t="s">
        <v>242</v>
      </c>
      <c r="E90" s="31"/>
      <c r="F90" s="9"/>
    </row>
    <row r="91" spans="1:7" x14ac:dyDescent="0.25">
      <c r="A91" s="76"/>
      <c r="B91" s="3"/>
      <c r="C91" s="70" t="s">
        <v>219</v>
      </c>
      <c r="D91" s="73" t="s">
        <v>194</v>
      </c>
      <c r="E91" s="74" t="s">
        <v>163</v>
      </c>
      <c r="F91" s="54"/>
      <c r="G91" s="53"/>
    </row>
    <row r="92" spans="1:7" ht="41.25" customHeight="1" x14ac:dyDescent="0.25">
      <c r="A92" s="76"/>
      <c r="B92" s="3"/>
      <c r="C92" s="70"/>
      <c r="D92" s="73"/>
      <c r="E92" s="74"/>
      <c r="F92" s="55"/>
      <c r="G92" s="53"/>
    </row>
    <row r="93" spans="1:7" ht="43.5" customHeight="1" x14ac:dyDescent="0.25">
      <c r="A93" s="76"/>
      <c r="B93" s="3"/>
      <c r="C93" s="20" t="s">
        <v>255</v>
      </c>
      <c r="D93" s="8" t="s">
        <v>256</v>
      </c>
      <c r="E93" s="33" t="s">
        <v>221</v>
      </c>
      <c r="F93" s="9"/>
    </row>
    <row r="94" spans="1:7" ht="40.5" customHeight="1" x14ac:dyDescent="0.25">
      <c r="A94" s="76"/>
      <c r="B94" s="3"/>
      <c r="C94" s="20" t="s">
        <v>195</v>
      </c>
      <c r="D94" s="8" t="s">
        <v>196</v>
      </c>
      <c r="E94" s="34" t="s">
        <v>221</v>
      </c>
      <c r="F94" s="9"/>
    </row>
    <row r="95" spans="1:7" ht="30" customHeight="1" x14ac:dyDescent="0.25">
      <c r="A95" s="76"/>
      <c r="B95" s="3"/>
      <c r="C95" s="20" t="s">
        <v>197</v>
      </c>
      <c r="D95" s="8" t="s">
        <v>196</v>
      </c>
      <c r="E95" s="34" t="s">
        <v>221</v>
      </c>
      <c r="F95" s="9"/>
    </row>
    <row r="96" spans="1:7" ht="30" customHeight="1" x14ac:dyDescent="0.25">
      <c r="A96" s="76"/>
      <c r="B96" s="3"/>
      <c r="C96" s="20" t="s">
        <v>198</v>
      </c>
      <c r="D96" s="8" t="s">
        <v>199</v>
      </c>
      <c r="E96" s="34" t="s">
        <v>221</v>
      </c>
      <c r="F96" s="9"/>
    </row>
    <row r="97" spans="1:7" ht="30" customHeight="1" x14ac:dyDescent="0.25">
      <c r="A97" s="76"/>
      <c r="B97" s="3"/>
      <c r="C97" s="20" t="s">
        <v>200</v>
      </c>
      <c r="D97" s="8" t="s">
        <v>201</v>
      </c>
      <c r="E97" s="34" t="s">
        <v>221</v>
      </c>
      <c r="F97" s="9"/>
    </row>
    <row r="98" spans="1:7" x14ac:dyDescent="0.25">
      <c r="A98" s="76"/>
      <c r="B98" s="80"/>
      <c r="C98" s="70" t="s">
        <v>220</v>
      </c>
      <c r="D98" s="73" t="s">
        <v>202</v>
      </c>
      <c r="E98" s="74" t="s">
        <v>221</v>
      </c>
      <c r="F98" s="54"/>
      <c r="G98" s="53"/>
    </row>
    <row r="99" spans="1:7" ht="39.75" customHeight="1" x14ac:dyDescent="0.25">
      <c r="A99" s="76"/>
      <c r="B99" s="81"/>
      <c r="C99" s="70"/>
      <c r="D99" s="73"/>
      <c r="E99" s="74"/>
      <c r="F99" s="55"/>
      <c r="G99" s="53"/>
    </row>
    <row r="100" spans="1:7" ht="57" customHeight="1" x14ac:dyDescent="0.25">
      <c r="A100" s="76"/>
      <c r="B100" s="12"/>
      <c r="C100" s="20" t="s">
        <v>255</v>
      </c>
      <c r="D100" s="8" t="s">
        <v>257</v>
      </c>
      <c r="E100" s="33" t="s">
        <v>221</v>
      </c>
      <c r="F100" s="15"/>
    </row>
    <row r="101" spans="1:7" ht="30" customHeight="1" x14ac:dyDescent="0.25">
      <c r="A101" s="76"/>
      <c r="B101" s="3"/>
      <c r="C101" s="20" t="s">
        <v>203</v>
      </c>
      <c r="D101" s="8" t="s">
        <v>204</v>
      </c>
      <c r="E101" s="34" t="s">
        <v>221</v>
      </c>
      <c r="F101" s="9"/>
    </row>
    <row r="102" spans="1:7" ht="30" customHeight="1" x14ac:dyDescent="0.25">
      <c r="A102" s="76"/>
      <c r="B102" s="3"/>
      <c r="C102" s="20" t="s">
        <v>205</v>
      </c>
      <c r="D102" s="8" t="s">
        <v>204</v>
      </c>
      <c r="E102" s="34" t="s">
        <v>221</v>
      </c>
      <c r="F102" s="9"/>
    </row>
    <row r="103" spans="1:7" ht="30" customHeight="1" x14ac:dyDescent="0.25">
      <c r="A103" s="76"/>
      <c r="B103" s="3"/>
      <c r="C103" s="20" t="s">
        <v>206</v>
      </c>
      <c r="D103" s="8" t="s">
        <v>204</v>
      </c>
      <c r="E103" s="34" t="s">
        <v>221</v>
      </c>
      <c r="F103" s="9"/>
    </row>
    <row r="104" spans="1:7" ht="30" customHeight="1" x14ac:dyDescent="0.25">
      <c r="A104" s="76"/>
      <c r="B104" s="3"/>
      <c r="C104" s="20" t="s">
        <v>207</v>
      </c>
      <c r="D104" s="8" t="s">
        <v>208</v>
      </c>
      <c r="E104" s="34" t="s">
        <v>221</v>
      </c>
      <c r="F104" s="9"/>
    </row>
    <row r="105" spans="1:7" ht="30" customHeight="1" x14ac:dyDescent="0.25">
      <c r="A105" s="76"/>
      <c r="B105" s="3"/>
      <c r="C105" s="20" t="s">
        <v>209</v>
      </c>
      <c r="D105" s="8" t="s">
        <v>208</v>
      </c>
      <c r="E105" s="34" t="s">
        <v>221</v>
      </c>
      <c r="F105" s="9"/>
    </row>
    <row r="106" spans="1:7" ht="30" customHeight="1" x14ac:dyDescent="0.25">
      <c r="A106" s="76"/>
      <c r="B106" s="3"/>
      <c r="C106" s="20" t="s">
        <v>210</v>
      </c>
      <c r="D106" s="8" t="s">
        <v>208</v>
      </c>
      <c r="E106" s="34" t="s">
        <v>221</v>
      </c>
      <c r="F106" s="9"/>
    </row>
    <row r="107" spans="1:7" ht="30" x14ac:dyDescent="0.25">
      <c r="A107" s="76"/>
      <c r="B107" s="3"/>
      <c r="C107" s="21" t="s">
        <v>211</v>
      </c>
      <c r="D107" s="8" t="s">
        <v>212</v>
      </c>
      <c r="E107" s="34" t="s">
        <v>221</v>
      </c>
      <c r="F107" s="9"/>
    </row>
    <row r="108" spans="1:7" ht="30" customHeight="1" x14ac:dyDescent="0.25">
      <c r="A108" s="76"/>
      <c r="B108" s="3"/>
      <c r="C108" s="21" t="s">
        <v>253</v>
      </c>
      <c r="D108" s="8" t="s">
        <v>254</v>
      </c>
      <c r="E108" s="34" t="s">
        <v>221</v>
      </c>
      <c r="F108" s="9"/>
    </row>
    <row r="109" spans="1:7" ht="30" customHeight="1" x14ac:dyDescent="0.25">
      <c r="A109" s="76"/>
      <c r="B109" s="3"/>
      <c r="C109" s="21" t="s">
        <v>213</v>
      </c>
      <c r="D109" s="8" t="s">
        <v>214</v>
      </c>
      <c r="E109" s="34" t="s">
        <v>221</v>
      </c>
      <c r="F109" s="9"/>
    </row>
    <row r="110" spans="1:7" ht="30" customHeight="1" x14ac:dyDescent="0.25">
      <c r="A110" s="76"/>
      <c r="B110" s="3"/>
      <c r="C110" s="21" t="s">
        <v>215</v>
      </c>
      <c r="D110" s="8" t="s">
        <v>216</v>
      </c>
      <c r="E110" s="34" t="s">
        <v>221</v>
      </c>
      <c r="F110" s="9"/>
    </row>
    <row r="111" spans="1:7" x14ac:dyDescent="0.25">
      <c r="A111" s="76"/>
      <c r="B111" s="3"/>
      <c r="C111" s="70" t="s">
        <v>217</v>
      </c>
      <c r="D111" s="73" t="s">
        <v>218</v>
      </c>
      <c r="E111" s="71"/>
      <c r="F111" s="72"/>
    </row>
    <row r="112" spans="1:7" x14ac:dyDescent="0.25">
      <c r="A112" s="77"/>
      <c r="B112" s="3"/>
      <c r="C112" s="70"/>
      <c r="D112" s="73"/>
      <c r="E112" s="71"/>
      <c r="F112" s="72"/>
    </row>
    <row r="113" spans="1:6" ht="28.9" customHeight="1" x14ac:dyDescent="0.3">
      <c r="A113" s="68" t="s">
        <v>244</v>
      </c>
      <c r="B113" s="69"/>
      <c r="C113" s="69"/>
      <c r="D113" s="69"/>
      <c r="E113" s="69"/>
      <c r="F113" s="69"/>
    </row>
    <row r="114" spans="1:6" ht="30" x14ac:dyDescent="0.25">
      <c r="A114" s="4"/>
      <c r="B114" s="3"/>
      <c r="C114" s="17" t="s">
        <v>222</v>
      </c>
      <c r="D114" s="2">
        <v>2</v>
      </c>
      <c r="E114" s="17"/>
      <c r="F114" s="9"/>
    </row>
    <row r="115" spans="1:6" ht="45" x14ac:dyDescent="0.25">
      <c r="A115" s="4"/>
      <c r="B115" s="3"/>
      <c r="C115" s="17" t="s">
        <v>223</v>
      </c>
      <c r="D115" s="2">
        <v>2</v>
      </c>
      <c r="E115" s="17"/>
      <c r="F115" s="9"/>
    </row>
    <row r="116" spans="1:6" x14ac:dyDescent="0.25">
      <c r="A116" s="4"/>
      <c r="B116" s="3"/>
      <c r="C116" s="17" t="s">
        <v>224</v>
      </c>
      <c r="D116" s="2">
        <v>2</v>
      </c>
      <c r="E116" s="17"/>
      <c r="F116" s="9"/>
    </row>
    <row r="117" spans="1:6" ht="38.25" customHeight="1" x14ac:dyDescent="0.25">
      <c r="A117" s="4"/>
      <c r="B117" s="3"/>
      <c r="C117" s="17" t="s">
        <v>225</v>
      </c>
      <c r="D117" s="2">
        <v>2</v>
      </c>
      <c r="E117" s="17"/>
      <c r="F117" s="9"/>
    </row>
    <row r="118" spans="1:6" x14ac:dyDescent="0.25">
      <c r="A118" s="4"/>
      <c r="B118" s="3"/>
      <c r="C118" s="17" t="s">
        <v>226</v>
      </c>
      <c r="D118" s="2" t="s">
        <v>147</v>
      </c>
      <c r="E118" s="17"/>
      <c r="F118" s="9"/>
    </row>
    <row r="119" spans="1:6" ht="30" x14ac:dyDescent="0.25">
      <c r="A119" s="4"/>
      <c r="B119" s="3"/>
      <c r="C119" s="17" t="s">
        <v>233</v>
      </c>
      <c r="D119" s="2" t="s">
        <v>235</v>
      </c>
      <c r="E119" s="17"/>
      <c r="F119" s="9"/>
    </row>
    <row r="120" spans="1:6" ht="32.450000000000003" customHeight="1" x14ac:dyDescent="0.25">
      <c r="A120" s="4"/>
      <c r="B120" s="3"/>
      <c r="C120" s="17" t="s">
        <v>239</v>
      </c>
      <c r="D120" s="2" t="s">
        <v>149</v>
      </c>
      <c r="E120" s="17"/>
      <c r="F120" s="9"/>
    </row>
  </sheetData>
  <mergeCells count="86">
    <mergeCell ref="A27:F27"/>
    <mergeCell ref="A2:F2"/>
    <mergeCell ref="B98:B99"/>
    <mergeCell ref="F30:F33"/>
    <mergeCell ref="D30:D33"/>
    <mergeCell ref="A59:A82"/>
    <mergeCell ref="F34:F35"/>
    <mergeCell ref="F36:F37"/>
    <mergeCell ref="F38:F39"/>
    <mergeCell ref="F40:F41"/>
    <mergeCell ref="F42:F43"/>
    <mergeCell ref="F44:F45"/>
    <mergeCell ref="F60:F61"/>
    <mergeCell ref="F62:F63"/>
    <mergeCell ref="F64:F65"/>
    <mergeCell ref="F66:F67"/>
    <mergeCell ref="A113:F113"/>
    <mergeCell ref="A83:F83"/>
    <mergeCell ref="C111:C112"/>
    <mergeCell ref="E111:E112"/>
    <mergeCell ref="F111:F112"/>
    <mergeCell ref="D111:D112"/>
    <mergeCell ref="C91:C92"/>
    <mergeCell ref="E91:E92"/>
    <mergeCell ref="C98:C99"/>
    <mergeCell ref="E98:E99"/>
    <mergeCell ref="D98:D99"/>
    <mergeCell ref="D91:D92"/>
    <mergeCell ref="F98:F99"/>
    <mergeCell ref="A84:A112"/>
    <mergeCell ref="F68:F69"/>
    <mergeCell ref="F70:F71"/>
    <mergeCell ref="C53:C54"/>
    <mergeCell ref="C60:C61"/>
    <mergeCell ref="D60:D61"/>
    <mergeCell ref="E60:E61"/>
    <mergeCell ref="D62:D63"/>
    <mergeCell ref="E62:E63"/>
    <mergeCell ref="C64:C65"/>
    <mergeCell ref="D64:D65"/>
    <mergeCell ref="E64:E65"/>
    <mergeCell ref="E53:E54"/>
    <mergeCell ref="F53:F54"/>
    <mergeCell ref="C66:C67"/>
    <mergeCell ref="D66:D67"/>
    <mergeCell ref="F79:F80"/>
    <mergeCell ref="C70:C71"/>
    <mergeCell ref="D70:D71"/>
    <mergeCell ref="E70:E71"/>
    <mergeCell ref="D79:D80"/>
    <mergeCell ref="E79:E80"/>
    <mergeCell ref="C34:C35"/>
    <mergeCell ref="D34:D35"/>
    <mergeCell ref="E66:E67"/>
    <mergeCell ref="C68:C69"/>
    <mergeCell ref="D68:D69"/>
    <mergeCell ref="E68:E69"/>
    <mergeCell ref="C62:C63"/>
    <mergeCell ref="C42:C43"/>
    <mergeCell ref="D42:D43"/>
    <mergeCell ref="C36:C37"/>
    <mergeCell ref="D36:D37"/>
    <mergeCell ref="C38:C39"/>
    <mergeCell ref="D38:D39"/>
    <mergeCell ref="F17:F25"/>
    <mergeCell ref="F9:F10"/>
    <mergeCell ref="A3:A4"/>
    <mergeCell ref="A5:A14"/>
    <mergeCell ref="A15:A18"/>
    <mergeCell ref="A19:A26"/>
    <mergeCell ref="G98:G99"/>
    <mergeCell ref="F91:F92"/>
    <mergeCell ref="G91:G92"/>
    <mergeCell ref="A28:A57"/>
    <mergeCell ref="E28:E33"/>
    <mergeCell ref="E34:E35"/>
    <mergeCell ref="E36:E37"/>
    <mergeCell ref="E38:E39"/>
    <mergeCell ref="E40:E41"/>
    <mergeCell ref="E42:E43"/>
    <mergeCell ref="E44:E45"/>
    <mergeCell ref="C44:C45"/>
    <mergeCell ref="D44:D45"/>
    <mergeCell ref="D53:D54"/>
    <mergeCell ref="C40:C41"/>
    <mergeCell ref="D40:D41"/>
  </mergeCells>
  <pageMargins left="0.70866141732283472" right="0.70866141732283472" top="0.74803149606299213" bottom="0.74803149606299213" header="0.31496062992125984" footer="0.31496062992125984"/>
  <pageSetup paperSize="8" scale="48" fitToHeight="2" orientation="landscape" r:id="rId1"/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E714F-F329-465A-8D7B-5795E2D708E5}">
  <sheetPr>
    <pageSetUpPr fitToPage="1"/>
  </sheetPr>
  <dimension ref="A1:F36"/>
  <sheetViews>
    <sheetView zoomScale="55" zoomScaleNormal="55" workbookViewId="0">
      <selection activeCell="F3" sqref="F3:F10"/>
    </sheetView>
  </sheetViews>
  <sheetFormatPr defaultRowHeight="15" x14ac:dyDescent="0.25"/>
  <cols>
    <col min="1" max="1" width="17.5703125" customWidth="1"/>
    <col min="2" max="2" width="18.85546875" bestFit="1" customWidth="1"/>
    <col min="3" max="3" width="40.5703125" style="11" bestFit="1" customWidth="1"/>
    <col min="4" max="4" width="11.140625" bestFit="1" customWidth="1"/>
    <col min="5" max="5" width="44.28515625" customWidth="1"/>
    <col min="6" max="6" width="255.7109375" bestFit="1" customWidth="1"/>
  </cols>
  <sheetData>
    <row r="1" spans="1:6" ht="39.950000000000003" customHeight="1" x14ac:dyDescent="0.25">
      <c r="A1" s="1" t="s">
        <v>0</v>
      </c>
      <c r="B1" s="1" t="s">
        <v>1</v>
      </c>
      <c r="C1" s="13" t="s">
        <v>2</v>
      </c>
      <c r="D1" s="1" t="s">
        <v>3</v>
      </c>
      <c r="E1" s="1" t="s">
        <v>4</v>
      </c>
      <c r="F1" s="1" t="s">
        <v>85</v>
      </c>
    </row>
    <row r="2" spans="1:6" ht="39.950000000000003" customHeight="1" x14ac:dyDescent="0.3">
      <c r="A2" s="68" t="s">
        <v>247</v>
      </c>
      <c r="B2" s="69"/>
      <c r="C2" s="69"/>
      <c r="D2" s="69"/>
      <c r="E2" s="69"/>
      <c r="F2" s="69"/>
    </row>
    <row r="3" spans="1:6" ht="39.950000000000003" customHeight="1" x14ac:dyDescent="0.25">
      <c r="A3" s="86" t="s">
        <v>131</v>
      </c>
      <c r="B3" s="41" t="s">
        <v>5</v>
      </c>
      <c r="C3" s="42" t="s">
        <v>268</v>
      </c>
      <c r="D3" s="41" t="s">
        <v>6</v>
      </c>
      <c r="E3" s="41" t="s">
        <v>116</v>
      </c>
      <c r="F3" s="89" t="s">
        <v>269</v>
      </c>
    </row>
    <row r="4" spans="1:6" ht="39.950000000000003" customHeight="1" x14ac:dyDescent="0.25">
      <c r="A4" s="86"/>
      <c r="B4" s="41" t="s">
        <v>7</v>
      </c>
      <c r="C4" s="42" t="s">
        <v>8</v>
      </c>
      <c r="D4" s="41" t="s">
        <v>9</v>
      </c>
      <c r="E4" s="41" t="s">
        <v>92</v>
      </c>
      <c r="F4" s="89"/>
    </row>
    <row r="5" spans="1:6" ht="39.950000000000003" customHeight="1" x14ac:dyDescent="0.25">
      <c r="A5" s="86"/>
      <c r="B5" s="41" t="s">
        <v>10</v>
      </c>
      <c r="C5" s="42" t="s">
        <v>11</v>
      </c>
      <c r="D5" s="41" t="s">
        <v>9</v>
      </c>
      <c r="E5" s="41" t="s">
        <v>92</v>
      </c>
      <c r="F5" s="89"/>
    </row>
    <row r="6" spans="1:6" ht="39.950000000000003" customHeight="1" x14ac:dyDescent="0.25">
      <c r="A6" s="86"/>
      <c r="B6" s="41" t="s">
        <v>12</v>
      </c>
      <c r="C6" s="42" t="s">
        <v>11</v>
      </c>
      <c r="D6" s="41" t="s">
        <v>9</v>
      </c>
      <c r="E6" s="41" t="s">
        <v>92</v>
      </c>
      <c r="F6" s="89"/>
    </row>
    <row r="7" spans="1:6" ht="39.950000000000003" customHeight="1" x14ac:dyDescent="0.25">
      <c r="A7" s="86"/>
      <c r="B7" s="41" t="s">
        <v>13</v>
      </c>
      <c r="C7" s="42" t="s">
        <v>11</v>
      </c>
      <c r="D7" s="41" t="s">
        <v>9</v>
      </c>
      <c r="E7" s="41" t="s">
        <v>92</v>
      </c>
      <c r="F7" s="89"/>
    </row>
    <row r="8" spans="1:6" ht="39.950000000000003" customHeight="1" x14ac:dyDescent="0.25">
      <c r="A8" s="86"/>
      <c r="B8" s="41" t="s">
        <v>14</v>
      </c>
      <c r="C8" s="42" t="s">
        <v>130</v>
      </c>
      <c r="D8" s="41" t="s">
        <v>15</v>
      </c>
      <c r="E8" s="41" t="s">
        <v>116</v>
      </c>
      <c r="F8" s="89"/>
    </row>
    <row r="9" spans="1:6" ht="39.950000000000003" customHeight="1" x14ac:dyDescent="0.25">
      <c r="A9" s="86"/>
      <c r="B9" s="41" t="s">
        <v>16</v>
      </c>
      <c r="C9" s="42" t="s">
        <v>129</v>
      </c>
      <c r="D9" s="41" t="s">
        <v>9</v>
      </c>
      <c r="E9" s="41" t="s">
        <v>128</v>
      </c>
      <c r="F9" s="89"/>
    </row>
    <row r="10" spans="1:6" ht="39.950000000000003" customHeight="1" x14ac:dyDescent="0.25">
      <c r="A10" s="86"/>
      <c r="B10" s="41" t="s">
        <v>17</v>
      </c>
      <c r="C10" s="42" t="s">
        <v>11</v>
      </c>
      <c r="D10" s="41" t="s">
        <v>9</v>
      </c>
      <c r="E10" s="41" t="s">
        <v>103</v>
      </c>
      <c r="F10" s="89"/>
    </row>
    <row r="11" spans="1:6" ht="77.25" customHeight="1" x14ac:dyDescent="0.25">
      <c r="A11" s="86"/>
      <c r="B11" s="41" t="s">
        <v>18</v>
      </c>
      <c r="C11" s="42" t="s">
        <v>127</v>
      </c>
      <c r="D11" s="41" t="s">
        <v>9</v>
      </c>
      <c r="E11" s="41" t="s">
        <v>116</v>
      </c>
      <c r="F11" s="43" t="s">
        <v>270</v>
      </c>
    </row>
    <row r="12" spans="1:6" ht="39.950000000000003" customHeight="1" x14ac:dyDescent="0.25">
      <c r="A12" s="86"/>
      <c r="B12" s="41" t="s">
        <v>261</v>
      </c>
      <c r="C12" s="42" t="s">
        <v>262</v>
      </c>
      <c r="D12" s="41" t="s">
        <v>9</v>
      </c>
      <c r="E12" s="41" t="s">
        <v>271</v>
      </c>
      <c r="F12" s="43" t="s">
        <v>272</v>
      </c>
    </row>
    <row r="13" spans="1:6" ht="79.5" customHeight="1" x14ac:dyDescent="0.25">
      <c r="A13" s="86"/>
      <c r="B13" s="41" t="s">
        <v>19</v>
      </c>
      <c r="C13" s="42" t="s">
        <v>126</v>
      </c>
      <c r="D13" s="41" t="s">
        <v>9</v>
      </c>
      <c r="E13" s="41" t="s">
        <v>116</v>
      </c>
      <c r="F13" s="43" t="s">
        <v>273</v>
      </c>
    </row>
    <row r="14" spans="1:6" ht="39.950000000000003" customHeight="1" x14ac:dyDescent="0.25">
      <c r="A14" s="86"/>
      <c r="B14" s="41" t="s">
        <v>125</v>
      </c>
      <c r="C14" s="42" t="s">
        <v>124</v>
      </c>
      <c r="D14" s="41" t="s">
        <v>9</v>
      </c>
      <c r="E14" s="41" t="s">
        <v>116</v>
      </c>
      <c r="F14" s="44" t="s">
        <v>115</v>
      </c>
    </row>
    <row r="15" spans="1:6" ht="39.950000000000003" customHeight="1" x14ac:dyDescent="0.25">
      <c r="A15" s="86"/>
      <c r="B15" s="41" t="s">
        <v>123</v>
      </c>
      <c r="C15" s="42" t="s">
        <v>122</v>
      </c>
      <c r="D15" s="41" t="s">
        <v>6</v>
      </c>
      <c r="E15" s="41" t="s">
        <v>116</v>
      </c>
      <c r="F15" s="45" t="s">
        <v>102</v>
      </c>
    </row>
    <row r="16" spans="1:6" ht="39.950000000000003" customHeight="1" x14ac:dyDescent="0.25">
      <c r="A16" s="86"/>
      <c r="B16" s="41" t="s">
        <v>121</v>
      </c>
      <c r="C16" s="42" t="s">
        <v>20</v>
      </c>
      <c r="D16" s="41" t="s">
        <v>9</v>
      </c>
      <c r="E16" s="41" t="s">
        <v>116</v>
      </c>
      <c r="F16" s="90" t="s">
        <v>91</v>
      </c>
    </row>
    <row r="17" spans="1:6" ht="39.950000000000003" customHeight="1" x14ac:dyDescent="0.25">
      <c r="A17" s="86"/>
      <c r="B17" s="41" t="s">
        <v>120</v>
      </c>
      <c r="C17" s="42" t="s">
        <v>11</v>
      </c>
      <c r="D17" s="41" t="s">
        <v>9</v>
      </c>
      <c r="E17" s="41" t="s">
        <v>119</v>
      </c>
      <c r="F17" s="89"/>
    </row>
    <row r="18" spans="1:6" ht="39.950000000000003" customHeight="1" x14ac:dyDescent="0.25">
      <c r="A18" s="86"/>
      <c r="B18" s="41" t="s">
        <v>118</v>
      </c>
      <c r="C18" s="42" t="s">
        <v>117</v>
      </c>
      <c r="D18" s="41" t="s">
        <v>9</v>
      </c>
      <c r="E18" s="41" t="s">
        <v>116</v>
      </c>
      <c r="F18" s="44" t="s">
        <v>115</v>
      </c>
    </row>
    <row r="19" spans="1:6" ht="39.950000000000003" customHeight="1" x14ac:dyDescent="0.25">
      <c r="A19" s="86"/>
      <c r="B19" s="41" t="s">
        <v>114</v>
      </c>
      <c r="C19" s="42" t="s">
        <v>113</v>
      </c>
      <c r="D19" s="41" t="s">
        <v>9</v>
      </c>
      <c r="E19" s="41" t="s">
        <v>112</v>
      </c>
      <c r="F19" s="43" t="s">
        <v>111</v>
      </c>
    </row>
    <row r="20" spans="1:6" ht="39.950000000000003" customHeight="1" x14ac:dyDescent="0.25">
      <c r="A20" s="86"/>
      <c r="B20" s="41" t="s">
        <v>110</v>
      </c>
      <c r="C20" s="42" t="s">
        <v>109</v>
      </c>
      <c r="D20" s="41" t="s">
        <v>9</v>
      </c>
      <c r="E20" s="41" t="s">
        <v>108</v>
      </c>
      <c r="F20" s="43" t="s">
        <v>107</v>
      </c>
    </row>
    <row r="21" spans="1:6" ht="39.950000000000003" customHeight="1" x14ac:dyDescent="0.25">
      <c r="A21" s="86" t="s">
        <v>106</v>
      </c>
      <c r="B21" s="41" t="s">
        <v>105</v>
      </c>
      <c r="C21" s="42" t="s">
        <v>104</v>
      </c>
      <c r="D21" s="41"/>
      <c r="E21" s="41" t="s">
        <v>103</v>
      </c>
      <c r="F21" s="45" t="s">
        <v>102</v>
      </c>
    </row>
    <row r="22" spans="1:6" ht="39.950000000000003" customHeight="1" x14ac:dyDescent="0.25">
      <c r="A22" s="86"/>
      <c r="B22" s="41" t="s">
        <v>101</v>
      </c>
      <c r="C22" s="42" t="s">
        <v>99</v>
      </c>
      <c r="D22" s="41" t="str">
        <f>$D$15</f>
        <v>2 komplety</v>
      </c>
      <c r="E22" s="41" t="s">
        <v>95</v>
      </c>
      <c r="F22" s="91" t="s">
        <v>91</v>
      </c>
    </row>
    <row r="23" spans="1:6" ht="39.950000000000003" customHeight="1" x14ac:dyDescent="0.25">
      <c r="A23" s="86"/>
      <c r="B23" s="41" t="s">
        <v>100</v>
      </c>
      <c r="C23" s="42" t="s">
        <v>99</v>
      </c>
      <c r="D23" s="41" t="s">
        <v>98</v>
      </c>
      <c r="E23" s="41" t="s">
        <v>95</v>
      </c>
      <c r="F23" s="92"/>
    </row>
    <row r="24" spans="1:6" ht="39.950000000000003" customHeight="1" x14ac:dyDescent="0.25">
      <c r="A24" s="86"/>
      <c r="B24" s="41" t="s">
        <v>97</v>
      </c>
      <c r="C24" s="42" t="s">
        <v>96</v>
      </c>
      <c r="D24" s="41" t="s">
        <v>9</v>
      </c>
      <c r="E24" s="41" t="s">
        <v>95</v>
      </c>
      <c r="F24" s="43" t="s">
        <v>274</v>
      </c>
    </row>
    <row r="25" spans="1:6" ht="39.950000000000003" customHeight="1" x14ac:dyDescent="0.25">
      <c r="A25" s="86"/>
      <c r="B25" s="41" t="s">
        <v>94</v>
      </c>
      <c r="C25" s="42" t="s">
        <v>8</v>
      </c>
      <c r="D25" s="41" t="s">
        <v>93</v>
      </c>
      <c r="E25" s="41" t="s">
        <v>92</v>
      </c>
      <c r="F25" s="46" t="s">
        <v>91</v>
      </c>
    </row>
    <row r="26" spans="1:6" ht="39.950000000000003" customHeight="1" x14ac:dyDescent="0.25">
      <c r="A26" s="86"/>
      <c r="B26" s="41"/>
      <c r="C26" s="42" t="s">
        <v>227</v>
      </c>
      <c r="D26" s="41" t="s">
        <v>228</v>
      </c>
      <c r="E26" s="41"/>
      <c r="F26" s="47" t="s">
        <v>229</v>
      </c>
    </row>
    <row r="27" spans="1:6" ht="39.950000000000003" customHeight="1" x14ac:dyDescent="0.25">
      <c r="A27" s="86" t="s">
        <v>90</v>
      </c>
      <c r="B27" s="41" t="s">
        <v>21</v>
      </c>
      <c r="C27" s="48" t="s">
        <v>89</v>
      </c>
      <c r="D27" s="41" t="s">
        <v>9</v>
      </c>
      <c r="E27" s="41" t="s">
        <v>86</v>
      </c>
      <c r="F27" s="89" t="s">
        <v>88</v>
      </c>
    </row>
    <row r="28" spans="1:6" ht="39.950000000000003" customHeight="1" x14ac:dyDescent="0.25">
      <c r="A28" s="86"/>
      <c r="B28" s="41" t="s">
        <v>26</v>
      </c>
      <c r="C28" s="48" t="s">
        <v>87</v>
      </c>
      <c r="D28" s="41" t="s">
        <v>9</v>
      </c>
      <c r="E28" s="41" t="s">
        <v>86</v>
      </c>
      <c r="F28" s="89"/>
    </row>
    <row r="29" spans="1:6" ht="39.950000000000003" customHeight="1" x14ac:dyDescent="0.25">
      <c r="A29" s="87" t="s">
        <v>244</v>
      </c>
      <c r="B29" s="88"/>
      <c r="C29" s="88"/>
      <c r="D29" s="88"/>
      <c r="E29" s="88"/>
      <c r="F29" s="88"/>
    </row>
    <row r="30" spans="1:6" ht="39.950000000000003" customHeight="1" x14ac:dyDescent="0.25">
      <c r="A30" s="49"/>
      <c r="B30" s="49"/>
      <c r="C30" s="50" t="s">
        <v>222</v>
      </c>
      <c r="D30" s="40">
        <v>2</v>
      </c>
      <c r="E30" s="40"/>
      <c r="F30" s="49"/>
    </row>
    <row r="31" spans="1:6" ht="39.950000000000003" customHeight="1" x14ac:dyDescent="0.25">
      <c r="A31" s="49"/>
      <c r="B31" s="49"/>
      <c r="C31" s="50" t="s">
        <v>223</v>
      </c>
      <c r="D31" s="40">
        <v>2</v>
      </c>
      <c r="E31" s="40"/>
      <c r="F31" s="49"/>
    </row>
    <row r="32" spans="1:6" ht="39.950000000000003" customHeight="1" x14ac:dyDescent="0.25">
      <c r="A32" s="49"/>
      <c r="B32" s="49"/>
      <c r="C32" s="50" t="s">
        <v>226</v>
      </c>
      <c r="D32" s="40" t="s">
        <v>230</v>
      </c>
      <c r="E32" s="40"/>
      <c r="F32" s="49"/>
    </row>
    <row r="33" spans="1:6" ht="39.950000000000003" customHeight="1" x14ac:dyDescent="0.25">
      <c r="A33" s="49"/>
      <c r="B33" s="49"/>
      <c r="C33" s="50" t="s">
        <v>233</v>
      </c>
      <c r="D33" s="40" t="s">
        <v>234</v>
      </c>
      <c r="E33" s="40"/>
      <c r="F33" s="49"/>
    </row>
    <row r="34" spans="1:6" ht="39.950000000000003" customHeight="1" x14ac:dyDescent="0.25">
      <c r="A34" s="49"/>
      <c r="B34" s="49"/>
      <c r="C34" s="50" t="s">
        <v>232</v>
      </c>
      <c r="D34" s="40" t="s">
        <v>231</v>
      </c>
      <c r="E34" s="40"/>
      <c r="F34" s="49"/>
    </row>
    <row r="35" spans="1:6" ht="39.950000000000003" customHeight="1" x14ac:dyDescent="0.25">
      <c r="A35" s="51"/>
      <c r="B35" s="51"/>
      <c r="C35" s="52"/>
      <c r="D35" s="51"/>
      <c r="E35" s="51"/>
      <c r="F35" s="51"/>
    </row>
    <row r="36" spans="1:6" ht="39.950000000000003" customHeight="1" x14ac:dyDescent="0.25">
      <c r="A36" s="51"/>
      <c r="B36" s="51"/>
      <c r="C36" s="52"/>
      <c r="D36" s="51"/>
      <c r="E36" s="51"/>
      <c r="F36" s="51"/>
    </row>
  </sheetData>
  <mergeCells count="9">
    <mergeCell ref="A2:F2"/>
    <mergeCell ref="A21:A26"/>
    <mergeCell ref="A29:F29"/>
    <mergeCell ref="F3:F10"/>
    <mergeCell ref="F16:F17"/>
    <mergeCell ref="F22:F23"/>
    <mergeCell ref="F27:F28"/>
    <mergeCell ref="A3:A20"/>
    <mergeCell ref="A27:A28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B493D-CE88-454B-AEBC-E77968BD0CF5}">
  <dimension ref="A2:F5"/>
  <sheetViews>
    <sheetView zoomScale="145" zoomScaleNormal="145" zoomScaleSheetLayoutView="130" workbookViewId="0">
      <selection activeCell="F3" sqref="F3"/>
    </sheetView>
  </sheetViews>
  <sheetFormatPr defaultRowHeight="15" x14ac:dyDescent="0.25"/>
  <cols>
    <col min="1" max="1" width="22.28515625" customWidth="1"/>
    <col min="2" max="2" width="5.85546875" customWidth="1"/>
    <col min="3" max="3" width="33.140625" customWidth="1"/>
    <col min="4" max="4" width="18.42578125" customWidth="1"/>
    <col min="5" max="5" width="21" customWidth="1"/>
    <col min="6" max="6" width="67.42578125" customWidth="1"/>
  </cols>
  <sheetData>
    <row r="2" spans="1:6" ht="15.75" x14ac:dyDescent="0.25">
      <c r="A2" s="93" t="s">
        <v>275</v>
      </c>
      <c r="B2" s="94"/>
      <c r="C2" s="94"/>
      <c r="D2" s="94"/>
      <c r="E2" s="94"/>
      <c r="F2" s="95"/>
    </row>
    <row r="3" spans="1:6" ht="105" x14ac:dyDescent="0.25">
      <c r="A3" s="43" t="s">
        <v>133</v>
      </c>
      <c r="B3" s="40">
        <v>1</v>
      </c>
      <c r="C3" s="43" t="s">
        <v>178</v>
      </c>
      <c r="D3" s="43" t="s">
        <v>9</v>
      </c>
      <c r="E3" s="43" t="s">
        <v>236</v>
      </c>
      <c r="F3" s="43" t="s">
        <v>260</v>
      </c>
    </row>
    <row r="4" spans="1:6" ht="60" x14ac:dyDescent="0.25">
      <c r="A4" s="89" t="s">
        <v>132</v>
      </c>
      <c r="B4" s="40">
        <v>2</v>
      </c>
      <c r="C4" s="43" t="s">
        <v>179</v>
      </c>
      <c r="D4" s="43" t="s">
        <v>9</v>
      </c>
      <c r="E4" s="43" t="s">
        <v>237</v>
      </c>
      <c r="F4" s="43" t="s">
        <v>259</v>
      </c>
    </row>
    <row r="5" spans="1:6" ht="60" x14ac:dyDescent="0.25">
      <c r="A5" s="89"/>
      <c r="B5" s="40">
        <v>3</v>
      </c>
      <c r="C5" s="43" t="s">
        <v>180</v>
      </c>
      <c r="D5" s="43" t="s">
        <v>9</v>
      </c>
      <c r="E5" s="43" t="s">
        <v>237</v>
      </c>
      <c r="F5" s="43" t="s">
        <v>258</v>
      </c>
    </row>
  </sheetData>
  <mergeCells count="2">
    <mergeCell ref="A4:A5"/>
    <mergeCell ref="A2:F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13B</vt:lpstr>
      <vt:lpstr>13A</vt:lpstr>
      <vt:lpstr>13A Klapy p.poż wentylacja</vt:lpstr>
      <vt:lpstr>'13A'!Obszar_wydruku</vt:lpstr>
      <vt:lpstr>'13A Klapy p.poż wentylacja'!Obszar_wydruku</vt:lpstr>
      <vt:lpstr>'13B'!Obszar_wydruku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Steege Anna (OIL)</cp:lastModifiedBy>
  <cp:lastPrinted>2026-07-22T06:10:35Z</cp:lastPrinted>
  <dcterms:created xsi:type="dcterms:W3CDTF">2026-06-14T10:57:34Z</dcterms:created>
  <dcterms:modified xsi:type="dcterms:W3CDTF">2026-08-24T06:42:58Z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2026-06-23T11:15:49Z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15dfb1e1-0480-4e63-85b6-3e07b3e9184c</vt:lpwstr>
  </property>
  <property fmtid="{D5CDD505-2E9C-101B-9397-08002B2CF9AE}" pid="8" name="MSIP_Label_53312e15-a5e9-4500-a857-15b9f442bba9_ContentBits">
    <vt:lpwstr>0</vt:lpwstr>
  </property>
</Properties>
</file>